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<sst xmlns="http://schemas.openxmlformats.org/spreadsheetml/2006/main" count="1078" uniqueCount="589">
  <si>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</si>
  <si>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</si>
  <si>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</si>
  <si>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</si>
  <si>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</si>
  <si>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</si>
  <si>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</si>
  <si>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</si>
  <si>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</si>
  <si>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</si>
  <si>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</si>
  <si>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</si>
  <si>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</si>
  <si>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</si>
  <si>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</si>
  <si>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</si>
  <si>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</si>
  <si>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</si>
  <si>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</si>
  <si>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</si>
  <si>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</si>
  <si>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</si>
  <si>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</si>
  <si>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</si>
  <si>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</si>
  <si>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</si>
  <si>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</si>
  <si>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</si>
  <si>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</si>
  <si>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</si>
  <si>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</si>
  <si>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</si>
  <si>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</si>
  <si>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</si>
  <si>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</si>
  <si>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</si>
  <si>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</si>
  <si>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</si>
  <si>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</si>
  <si>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</si>
  <si>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</si>
  <si>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</si>
  <si>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</si>
  <si>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</si>
  <si>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</si>
  <si>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</si>
  <si>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</si>
  <si>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</si>
  <si>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</si>
  <si>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</si>
  <si>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</si>
  <si>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</si>
  <si>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</si>
  <si>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</si>
  <si>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</si>
  <si>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</si>
  <si>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</si>
  <si>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</si>
  <si>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</si>
  <si>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</si>
  <si>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</si>
  <si>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</si>
  <si>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</si>
  <si>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</si>
  <si>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</si>
  <si>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</si>
  <si>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</si>
  <si>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</si>
  <si>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</si>
  <si>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</si>
  <si>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</si>
  <si>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</si>
  <si>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</si>
  <si>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</si>
  <si>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</si>
  <si>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</si>
  <si>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</si>
  <si>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</si>
  <si>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</si>
  <si>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</si>
  <si>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</si>
  <si>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</si>
  <si>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</si>
  <si>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</si>
  <si>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</si>
  <si>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</si>
  <si>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</si>
  <si>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</si>
  <si>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</si>
  <si>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</si>
  <si>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</si>
  <si>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</si>
  <si>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</si>
  <si>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</si>
  <si>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</si>
  <si>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</si>
  <si>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</si>
  <si>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</si>
  <si>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</si>
  <si>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</si>
  <si>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</si>
  <si>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</si>
  <si>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</si>
  <si>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</si>
  <si>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</si>
  <si>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</si>
  <si>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</si>
  <si>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</si>
  <si>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</si>
  <si>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</si>
  <si>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</si>
  <si>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</si>
  <si>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</si>
  <si>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</si>
  <si>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</si>
  <si>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</si>
  <si>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</si>
  <si>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</si>
  <si>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</si>
  <si>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</si>
  <si>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</si>
  <si>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</si>
  <si>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</si>
  <si>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</si>
  <si>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</si>
  <si>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</si>
  <si>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</si>
  <si>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</si>
  <si>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</si>
  <si>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</si>
  <si>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</si>
  <si>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</si>
  <si>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</si>
  <si>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</si>
  <si>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</si>
  <si>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</si>
  <si>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</si>
  <si>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</si>
  <si>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</si>
  <si>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</si>
  <si>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</si>
  <si>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</si>
  <si>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</si>
  <si>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</si>
  <si>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</si>
  <si>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</si>
  <si>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</si>
  <si>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</si>
  <si>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</si>
  <si>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</si>
  <si>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</si>
  <si>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</si>
  <si>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</si>
  <si>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</si>
  <si>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</si>
  <si>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</si>
  <si>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</si>
  <si>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</si>
  <si>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</si>
  <si>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</si>
  <si>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</si>
  <si>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</si>
  <si>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</si>
  <si>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</si>
  <si>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</si>
  <si>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</si>
  <si>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</si>
  <si>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</si>
  <si>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</si>
  <si>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</si>
  <si>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</si>
  <si>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</si>
  <si>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</si>
  <si>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</si>
  <si>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</si>
  <si>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</si>
  <si>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</si>
  <si>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</si>
  <si>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</si>
  <si>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</si>
  <si>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</si>
  <si>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</si>
  <si>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</si>
  <si>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</si>
  <si>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</si>
  <si>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</si>
  <si>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</si>
  <si>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</si>
  <si>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</si>
  <si>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</si>
  <si>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</si>
  <si>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</si>
  <si>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</si>
  <si>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</si>
  <si>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</si>
  <si>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</si>
  <si>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</si>
  <si>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</si>
  <si>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</si>
  <si>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</si>
  <si>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</si>
  <si>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</si>
  <si>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</si>
  <si>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</si>
  <si>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</si>
  <si>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</si>
  <si>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</si>
  <si>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</si>
  <si>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</si>
  <si>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</si>
  <si>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</si>
  <si>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</si>
  <si>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</si>
  <si>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</si>
  <si>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</si>
  <si>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</si>
  <si>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</si>
  <si>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</si>
  <si>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</si>
  <si>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</si>
  <si>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</si>
  <si>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</si>
  <si>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</si>
  <si>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</si>
  <si>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</si>
  <si>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</si>
  <si>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</si>
  <si>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</si>
  <si>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</si>
  <si>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</si>
  <si>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</si>
  <si>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</si>
  <si>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</si>
  <si>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</si>
  <si>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</si>
  <si>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</si>
  <si>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</si>
  <si>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</si>
  <si>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</si>
  <si>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</si>
  <si>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</si>
  <si>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</si>
  <si>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</si>
  <si>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</si>
  <si>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</si>
  <si>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</si>
  <si>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</si>
  <si>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</si>
  <si>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</si>
  <si>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</si>
  <si>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</si>
  <si>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</si>
  <si>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</si>
  <si>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</si>
  <si>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</si>
  <si>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</si>
  <si>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</si>
  <si>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</si>
  <si>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</si>
  <si>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</si>
  <si>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</si>
  <si>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</si>
  <si>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</si>
  <si>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</si>
  <si>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</si>
  <si>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</si>
  <si>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</si>
  <si>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</si>
  <si>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</si>
  <si>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</si>
  <si>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</si>
  <si>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</si>
  <si>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</si>
  <si>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</si>
  <si>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</si>
  <si>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</si>
  <si>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</si>
  <si>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</si>
  <si>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</si>
  <si>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</si>
  <si>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</si>
  <si>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</si>
  <si>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</si>
  <si>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</si>
  <si>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</si>
  <si>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</si>
  <si>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</si>
  <si>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</si>
  <si>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</si>
  <si>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</si>
  <si>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</si>
  <si>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</si>
  <si>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</si>
  <si>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</si>
  <si>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</si>
  <si>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</si>
  <si>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</si>
  <si>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</si>
  <si>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</si>
  <si>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</si>
  <si>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</si>
  <si>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</si>
  <si>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</si>
  <si>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</si>
  <si>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</si>
  <si>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</si>
  <si>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</si>
  <si>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</si>
  <si>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</si>
  <si>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</si>
  <si>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</si>
  <si>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</si>
  <si>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</si>
  <si>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</si>
  <si>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</si>
  <si>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</si>
  <si>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</si>
  <si>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</si>
  <si>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</si>
  <si>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</si>
  <si>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</si>
  <si>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</si>
  <si>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</si>
  <si>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</si>
  <si>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</si>
  <si>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</si>
  <si>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</si>
  <si>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</si>
  <si>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</si>
  <si>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</si>
  <si>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</si>
  <si>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</si>
  <si>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</si>
  <si>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</si>
  <si>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</si>
  <si>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</si>
  <si>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</si>
  <si>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</si>
  <si>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</si>
  <si>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</si>
  <si>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</si>
  <si>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</si>
  <si>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</si>
  <si>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</si>
  <si>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</si>
  <si>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</si>
  <si>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</si>
  <si>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</si>
  <si>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</si>
  <si>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</si>
  <si>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</si>
  <si>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</si>
  <si>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</si>
  <si>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</si>
  <si>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</si>
  <si>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</si>
  <si>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</si>
  <si>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</si>
  <si>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</si>
  <si>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</si>
  <si>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</si>
  <si>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</si>
  <si>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</si>
  <si>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</si>
  <si>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</si>
  <si>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</si>
  <si>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</si>
  <si>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</si>
  <si>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</si>
  <si>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</si>
  <si>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</si>
  <si>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</si>
  <si>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</si>
  <si>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</si>
  <si>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</si>
  <si>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</si>
  <si>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</si>
  <si>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</si>
  <si>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</si>
  <si>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</si>
  <si>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</si>
  <si>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</si>
  <si>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</si>
  <si>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</si>
  <si>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</si>
  <si>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</si>
  <si>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</si>
  <si>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</si>
  <si>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</si>
  <si>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</si>
  <si>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</si>
  <si>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</si>
  <si>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</si>
  <si>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</si>
  <si>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</si>
  <si>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</si>
  <si>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</si>
  <si>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</si>
  <si>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</si>
  <si>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</si>
  <si>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</si>
  <si>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</si>
  <si>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</si>
  <si>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</si>
  <si>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</si>
  <si>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</si>
  <si>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</si>
  <si>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</si>
  <si>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</si>
  <si>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</si>
  <si>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</si>
  <si>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</si>
  <si>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</si>
  <si>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</si>
  <si>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</si>
  <si>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</si>
  <si>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</si>
  <si>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</si>
  <si>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</si>
  <si>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</si>
  <si>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</si>
  <si>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</si>
  <si>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</si>
  <si>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</si>
  <si>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</si>
  <si>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</si>
  <si>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</si>
  <si>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</si>
  <si>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</si>
  <si>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</si>
  <si>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</si>
  <si>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</si>
  <si>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</si>
  <si>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</si>
  <si>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</si>
  <si>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</si>
  <si>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</si>
  <si>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</si>
  <si>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</si>
  <si>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</si>
  <si>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</si>
  <si>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</si>
  <si>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</si>
  <si>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</si>
  <si>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</si>
  <si>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</si>
  <si>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</si>
  <si>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</si>
  <si>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</si>
  <si>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</si>
  <si>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</si>
  <si>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</si>
  <si>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</si>
  <si>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</si>
  <si>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</si>
  <si>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</si>
  <si>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</si>
  <si>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</si>
  <si>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</si>
  <si>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</si>
  <si>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</si>
  <si>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</si>
  <si>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</si>
  <si>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</si>
  <si>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</si>
  <si>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</si>
  <si>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</si>
  <si>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</si>
  <si>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</si>
  <si>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</si>
  <si>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</si>
  <si>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</si>
  <si>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</si>
  <si>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</si>
  <si>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</si>
  <si>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</si>
  <si>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</si>
  <si>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</si>
  <si>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</si>
  <si>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</si>
  <si>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</si>
  <si>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</si>
  <si>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</si>
  <si>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</si>
  <si>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</si>
  <si>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</si>
  <si>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</si>
  <si>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</si>
  <si>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</si>
  <si>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</si>
  <si>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</si>
  <si>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</si>
  <si>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</si>
  <si>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</si>
  <si>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</si>
  <si>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</si>
  <si>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</si>
  <si>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</si>
  <si>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</si>
  <si>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</si>
  <si>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</si>
  <si>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</si>
  <si>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</si>
  <si>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</si>
  <si>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</si>
  <si>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</si>
  <si>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</si>
  <si>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</si>
  <si>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</si>
  <si>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</si>
  <si>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</si>
  <si>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</si>
  <si>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</si>
  <si>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</si>
  <si>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</si>
  <si>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</si>
  <si>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</si>
  <si>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</si>
  <si>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</si>
  <si>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</si>
  <si>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</si>
  <si>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</si>
  <si>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</si>
  <si>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</si>
  <si>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</si>
  <si>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</si>
  <si>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</si>
  <si>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</si>
  <si>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</si>
  <si>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</si>
  <si>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</si>
  <si>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</si>
  <si>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</si>
  <si>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</si>
  <si>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</si>
  <si>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</si>
  <si>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</si>
  <si>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</si>
  <si>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</si>
  <si>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</si>
  <si>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</si>
  <si>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</si>
  <si>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</si>
  <si>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</si>
  <si>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</si>
  <si>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</si>
  <si>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</si>
  <si>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</si>
  <si>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</si>
  <si>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</si>
  <si>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</si>
  <si>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</si>
  <si>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</si>
  <si>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</si>
  <si>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</si>
  <si>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</si>
  <si>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</si>
  <si>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</si>
  <si>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</si>
  <si>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</si>
  <si>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</si>
  <si>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</si>
  <si>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</si>
  <si>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</si>
  <si>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</si>
  <si>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</si>
  <si>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</si>
  <si>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</si>
  <si>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</si>
  <si>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</si>
  <si>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</si>
  <si>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</si>
  <si>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</si>
  <si>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</si>
  <si>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</si>
  <si>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</si>
  <si>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</si>
  <si>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</si>
  <si>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</si>
  <si>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</si>
  <si>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</si>
  <si>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</si>
  <si>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</si>
  <si>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</si>
  <si>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</si>
  <si>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</si>
  <si>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</si>
  <si>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</si>
  <si>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1.1.4.255</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</si>
</sst>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1960"/>
        <c:axId val="718210784"/>
      </c:lineChart>
      <c:catAx>
        <c:axId val="7182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784"/>
        <c:crosses val="autoZero"/>
        <c:auto val="1"/>
        <c:lblAlgn val="ctr"/>
        <c:lblOffset val="100"/>
        <c:noMultiLvlLbl val="0"/>
      </c:catAx>
      <c:valAx>
        <c:axId val="7182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211176"/>
        <c:axId val="718214312"/>
      </c:lineChart>
      <c:catAx>
        <c:axId val="7182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4312"/>
        <c:crosses val="autoZero"/>
        <c:auto val="1"/>
        <c:lblAlgn val="ctr"/>
        <c:lblOffset val="100"/>
        <c:noMultiLvlLbl val="0"/>
      </c:catAx>
      <c:valAx>
        <c:axId val="71821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213528"/>
        <c:axId val="718211568"/>
      </c:lineChart>
      <c:catAx>
        <c:axId val="7182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568"/>
        <c:crosses val="autoZero"/>
        <c:auto val="1"/>
        <c:lblAlgn val="ctr"/>
        <c:lblOffset val="100"/>
        <c:noMultiLvlLbl val="0"/>
      </c:catAx>
      <c:valAx>
        <c:axId val="7182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2744"/>
        <c:axId val="718213920"/>
      </c:lineChart>
      <c:catAx>
        <c:axId val="7182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3920"/>
        <c:crosses val="autoZero"/>
        <c:auto val="1"/>
        <c:lblAlgn val="ctr"/>
        <c:lblOffset val="100"/>
        <c:noMultiLvlLbl val="0"/>
      </c:catAx>
      <c:valAx>
        <c:axId val="7182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488"/>
        <c:axId val="718215880"/>
      </c:lineChart>
      <c:catAx>
        <c:axId val="7182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880"/>
        <c:crosses val="autoZero"/>
        <c:auto val="1"/>
        <c:lblAlgn val="ctr"/>
        <c:lblOffset val="100"/>
        <c:noMultiLvlLbl val="0"/>
      </c:catAx>
      <c:valAx>
        <c:axId val="71821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6664"/>
        <c:axId val="718216272"/>
      </c:lineChart>
      <c:catAx>
        <c:axId val="7182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6272"/>
        <c:crosses val="autoZero"/>
        <c:auto val="1"/>
        <c:lblAlgn val="ctr"/>
        <c:lblOffset val="100"/>
        <c:noMultiLvlLbl val="0"/>
      </c:catAx>
      <c:valAx>
        <c:axId val="7182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7264"/>
        <c:axId val="718194712"/>
      </c:lineChart>
      <c:catAx>
        <c:axId val="71818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4712"/>
        <c:crosses val="autoZero"/>
        <c:auto val="1"/>
        <c:lblAlgn val="ctr"/>
        <c:lblOffset val="100"/>
        <c:noMultiLvlLbl val="0"/>
      </c:catAx>
      <c:valAx>
        <c:axId val="71819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096"/>
        <c:axId val="718187656"/>
      </c:lineChart>
      <c:catAx>
        <c:axId val="7182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7656"/>
        <c:crosses val="autoZero"/>
        <c:auto val="1"/>
        <c:lblAlgn val="ctr"/>
        <c:lblOffset val="100"/>
        <c:noMultiLvlLbl val="0"/>
      </c:catAx>
      <c:valAx>
        <c:axId val="71818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9616"/>
        <c:axId val="718194320"/>
      </c:lineChart>
      <c:catAx>
        <c:axId val="71818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4320"/>
        <c:crosses val="autoZero"/>
        <c:auto val="1"/>
        <c:lblAlgn val="ctr"/>
        <c:lblOffset val="100"/>
        <c:noMultiLvlLbl val="0"/>
      </c:catAx>
      <c:valAx>
        <c:axId val="71819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0400"/>
        <c:axId val="718184520"/>
      </c:lineChart>
      <c:catAx>
        <c:axId val="71819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4520"/>
        <c:crosses val="autoZero"/>
        <c:auto val="1"/>
        <c:lblAlgn val="ctr"/>
        <c:lblOffset val="100"/>
        <c:noMultiLvlLbl val="0"/>
      </c:catAx>
      <c:valAx>
        <c:axId val="71818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184"/>
        <c:axId val="718186872"/>
      </c:lineChart>
      <c:catAx>
        <c:axId val="71819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6872"/>
        <c:crosses val="autoZero"/>
        <c:auto val="1"/>
        <c:lblAlgn val="ctr"/>
        <c:lblOffset val="100"/>
        <c:noMultiLvlLbl val="0"/>
      </c:catAx>
      <c:valAx>
        <c:axId val="7181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8832"/>
        <c:axId val="718189224"/>
      </c:lineChart>
      <c:catAx>
        <c:axId val="71818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9224"/>
        <c:crosses val="autoZero"/>
        <c:auto val="1"/>
        <c:lblAlgn val="ctr"/>
        <c:lblOffset val="100"/>
        <c:noMultiLvlLbl val="0"/>
      </c:catAx>
      <c:valAx>
        <c:axId val="71818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5304"/>
        <c:axId val="718191576"/>
      </c:lineChart>
      <c:catAx>
        <c:axId val="71818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576"/>
        <c:crosses val="autoZero"/>
        <c:auto val="1"/>
        <c:lblAlgn val="ctr"/>
        <c:lblOffset val="100"/>
        <c:noMultiLvlLbl val="0"/>
      </c:catAx>
      <c:valAx>
        <c:axId val="71819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5696"/>
        <c:axId val="718191968"/>
      </c:lineChart>
      <c:catAx>
        <c:axId val="71818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968"/>
        <c:crosses val="autoZero"/>
        <c:auto val="1"/>
        <c:lblAlgn val="ctr"/>
        <c:lblOffset val="100"/>
        <c:noMultiLvlLbl val="0"/>
      </c:catAx>
      <c:valAx>
        <c:axId val="71819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2360"/>
        <c:axId val="718192752"/>
      </c:lineChart>
      <c:catAx>
        <c:axId val="71819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752"/>
        <c:crosses val="autoZero"/>
        <c:auto val="1"/>
        <c:lblAlgn val="ctr"/>
        <c:lblOffset val="100"/>
        <c:noMultiLvlLbl val="0"/>
      </c:catAx>
      <c:valAx>
        <c:axId val="71819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536"/>
        <c:axId val="718193928"/>
      </c:lineChart>
      <c:catAx>
        <c:axId val="7181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3928"/>
        <c:crosses val="autoZero"/>
        <c:auto val="1"/>
        <c:lblAlgn val="ctr"/>
        <c:lblOffset val="100"/>
        <c:noMultiLvlLbl val="0"/>
      </c:catAx>
      <c:valAx>
        <c:axId val="71819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6280"/>
        <c:axId val="718197064"/>
      </c:lineChart>
      <c:catAx>
        <c:axId val="71819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7064"/>
        <c:crosses val="autoZero"/>
        <c:auto val="1"/>
        <c:lblAlgn val="ctr"/>
        <c:lblOffset val="100"/>
        <c:noMultiLvlLbl val="0"/>
      </c:catAx>
      <c:valAx>
        <c:axId val="71819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808"/>
        <c:axId val="718202944"/>
      </c:lineChart>
      <c:catAx>
        <c:axId val="71819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2944"/>
        <c:crosses val="autoZero"/>
        <c:auto val="1"/>
        <c:lblAlgn val="ctr"/>
        <c:lblOffset val="100"/>
        <c:noMultiLvlLbl val="0"/>
      </c:catAx>
      <c:valAx>
        <c:axId val="71820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160"/>
        <c:axId val="718203336"/>
      </c:lineChart>
      <c:catAx>
        <c:axId val="7182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3336"/>
        <c:crosses val="autoZero"/>
        <c:auto val="1"/>
        <c:lblAlgn val="ctr"/>
        <c:lblOffset val="100"/>
        <c:noMultiLvlLbl val="0"/>
      </c:catAx>
      <c:valAx>
        <c:axId val="71820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432"/>
        <c:axId val="718199024"/>
      </c:lineChart>
      <c:catAx>
        <c:axId val="71820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024"/>
        <c:crosses val="autoZero"/>
        <c:auto val="1"/>
        <c:lblAlgn val="ctr"/>
        <c:lblOffset val="100"/>
        <c:noMultiLvlLbl val="0"/>
      </c:catAx>
      <c:valAx>
        <c:axId val="71819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9216"/>
        <c:axId val="718207648"/>
      </c:lineChart>
      <c:catAx>
        <c:axId val="71820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7648"/>
        <c:crosses val="autoZero"/>
        <c:auto val="1"/>
        <c:lblAlgn val="ctr"/>
        <c:lblOffset val="100"/>
        <c:noMultiLvlLbl val="0"/>
      </c:catAx>
      <c:valAx>
        <c:axId val="71820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824"/>
        <c:axId val="718201768"/>
      </c:lineChart>
      <c:catAx>
        <c:axId val="71820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1768"/>
        <c:crosses val="autoZero"/>
        <c:auto val="1"/>
        <c:lblAlgn val="ctr"/>
        <c:lblOffset val="100"/>
        <c:noMultiLvlLbl val="0"/>
      </c:catAx>
      <c:valAx>
        <c:axId val="71820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552"/>
        <c:axId val="718197848"/>
      </c:lineChart>
      <c:catAx>
        <c:axId val="71820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7848"/>
        <c:crosses val="autoZero"/>
        <c:auto val="1"/>
        <c:lblAlgn val="ctr"/>
        <c:lblOffset val="100"/>
        <c:noMultiLvlLbl val="0"/>
      </c:catAx>
      <c:valAx>
        <c:axId val="71819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8240"/>
        <c:axId val="718200984"/>
      </c:lineChart>
      <c:catAx>
        <c:axId val="71819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0984"/>
        <c:crosses val="autoZero"/>
        <c:auto val="1"/>
        <c:lblAlgn val="ctr"/>
        <c:lblOffset val="100"/>
        <c:noMultiLvlLbl val="0"/>
      </c:catAx>
      <c:valAx>
        <c:axId val="71820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3728"/>
        <c:axId val="718204120"/>
      </c:lineChart>
      <c:catAx>
        <c:axId val="71820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4120"/>
        <c:crosses val="autoZero"/>
        <c:auto val="1"/>
        <c:lblAlgn val="ctr"/>
        <c:lblOffset val="100"/>
        <c:noMultiLvlLbl val="0"/>
      </c:catAx>
      <c:valAx>
        <c:axId val="71820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5296"/>
        <c:axId val="718206080"/>
      </c:lineChart>
      <c:catAx>
        <c:axId val="71820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6080"/>
        <c:crosses val="autoZero"/>
        <c:auto val="1"/>
        <c:lblAlgn val="ctr"/>
        <c:lblOffset val="100"/>
        <c:noMultiLvlLbl val="0"/>
      </c:catAx>
      <c:valAx>
        <c:axId val="71820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6864"/>
        <c:axId val="718207256"/>
      </c:lineChart>
      <c:catAx>
        <c:axId val="71820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7256"/>
        <c:crosses val="autoZero"/>
        <c:auto val="1"/>
        <c:lblAlgn val="ctr"/>
        <c:lblOffset val="100"/>
        <c:noMultiLvlLbl val="0"/>
      </c:catAx>
      <c:valAx>
        <c:axId val="71820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7776"/>
        <c:axId val="476838168"/>
      </c:lineChart>
      <c:catAx>
        <c:axId val="47683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8168"/>
        <c:crosses val="autoZero"/>
        <c:auto val="1"/>
        <c:lblAlgn val="ctr"/>
        <c:lblOffset val="100"/>
        <c:noMultiLvlLbl val="0"/>
      </c:catAx>
      <c:valAx>
        <c:axId val="47683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3072"/>
        <c:axId val="476833464"/>
      </c:lineChart>
      <c:catAx>
        <c:axId val="47683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3464"/>
        <c:crosses val="autoZero"/>
        <c:auto val="1"/>
        <c:lblAlgn val="ctr"/>
        <c:lblOffset val="100"/>
        <c:noMultiLvlLbl val="0"/>
      </c:catAx>
      <c:valAx>
        <c:axId val="47683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8560"/>
        <c:axId val="476835816"/>
      </c:lineChart>
      <c:catAx>
        <c:axId val="47683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816"/>
        <c:crosses val="autoZero"/>
        <c:auto val="1"/>
        <c:lblAlgn val="ctr"/>
        <c:lblOffset val="100"/>
        <c:noMultiLvlLbl val="0"/>
      </c:catAx>
      <c:valAx>
        <c:axId val="4768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424"/>
        <c:axId val="476836208"/>
      </c:lineChart>
      <c:catAx>
        <c:axId val="47683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208"/>
        <c:crosses val="autoZero"/>
        <c:auto val="1"/>
        <c:lblAlgn val="ctr"/>
        <c:lblOffset val="100"/>
        <c:noMultiLvlLbl val="0"/>
      </c:catAx>
      <c:valAx>
        <c:axId val="47683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713678736"/>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8736"/>
        <c:crosses val="autoZero"/>
        <c:auto val="1"/>
        <c:lblAlgn val="ctr"/>
        <c:lblOffset val="100"/>
        <c:noMultiLvlLbl val="0"/>
      </c:catAx>
      <c:valAx>
        <c:axId val="71367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0696"/>
        <c:axId val="713679520"/>
      </c:lineChart>
      <c:catAx>
        <c:axId val="71368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128"/>
        <c:axId val="713679912"/>
      </c:lineChart>
      <c:catAx>
        <c:axId val="71367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912"/>
        <c:crosses val="autoZero"/>
        <c:auto val="1"/>
        <c:lblAlgn val="ctr"/>
        <c:lblOffset val="100"/>
        <c:noMultiLvlLbl val="0"/>
      </c:catAx>
      <c:valAx>
        <c:axId val="71367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536"/>
        <c:axId val="852039792"/>
      </c:lineChart>
      <c:catAx>
        <c:axId val="8520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39792"/>
        <c:crosses val="autoZero"/>
        <c:auto val="1"/>
        <c:lblAlgn val="ctr"/>
        <c:lblOffset val="100"/>
        <c:noMultiLvlLbl val="0"/>
      </c:catAx>
      <c:valAx>
        <c:axId val="8520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968"/>
        <c:axId val="852042144"/>
      </c:lineChart>
      <c:catAx>
        <c:axId val="8520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144"/>
        <c:crosses val="autoZero"/>
        <c:auto val="1"/>
        <c:lblAlgn val="ctr"/>
        <c:lblOffset val="100"/>
        <c:noMultiLvlLbl val="0"/>
      </c:catAx>
      <c:valAx>
        <c:axId val="8520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744"/>
        <c:axId val="324155176"/>
      </c:lineChart>
      <c:catAx>
        <c:axId val="32415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5176"/>
        <c:crosses val="autoZero"/>
        <c:auto val="1"/>
        <c:lblAlgn val="ctr"/>
        <c:lblOffset val="100"/>
        <c:noMultiLvlLbl val="0"/>
      </c:catAx>
      <c:valAx>
        <c:axId val="3241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1672"/>
        <c:axId val="121517528"/>
      </c:lineChart>
      <c:catAx>
        <c:axId val="48133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1517528"/>
        <c:crosses val="autoZero"/>
        <c:auto val="1"/>
        <c:lblAlgn val="ctr"/>
        <c:lblOffset val="100"/>
        <c:noMultiLvlLbl val="0"/>
      </c:catAx>
      <c:valAx>
        <c:axId val="12151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362280"/>
        <c:axId val="955004440"/>
      </c:lineChart>
      <c:catAx>
        <c:axId val="47936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4440"/>
        <c:crosses val="autoZero"/>
        <c:auto val="1"/>
        <c:lblAlgn val="ctr"/>
        <c:lblOffset val="100"/>
        <c:noMultiLvlLbl val="0"/>
      </c:catAx>
      <c:valAx>
        <c:axId val="95500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36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55006792"/>
        <c:axId val="955004832"/>
      </c:lineChart>
      <c:catAx>
        <c:axId val="95500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4832"/>
        <c:crosses val="autoZero"/>
        <c:auto val="1"/>
        <c:lblAlgn val="ctr"/>
        <c:lblOffset val="100"/>
        <c:noMultiLvlLbl val="0"/>
      </c:catAx>
      <c:valAx>
        <c:axId val="95500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500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55007184"/>
        <c:axId val="955002480"/>
      </c:lineChart>
      <c:catAx>
        <c:axId val="95500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2480"/>
        <c:crosses val="autoZero"/>
        <c:auto val="1"/>
        <c:lblAlgn val="ctr"/>
        <c:lblOffset val="100"/>
        <c:noMultiLvlLbl val="0"/>
      </c:catAx>
      <c:valAx>
        <c:axId val="95500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500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55003656"/>
        <c:axId val="955001304"/>
      </c:lineChart>
      <c:catAx>
        <c:axId val="95500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1304"/>
        <c:crosses val="autoZero"/>
        <c:auto val="1"/>
        <c:lblAlgn val="ctr"/>
        <c:lblOffset val="100"/>
        <c:noMultiLvlLbl val="0"/>
      </c:catAx>
      <c:valAx>
        <c:axId val="95500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500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55000912"/>
        <c:axId val="955002872"/>
      </c:lineChart>
      <c:catAx>
        <c:axId val="95500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2872"/>
        <c:crosses val="autoZero"/>
        <c:auto val="1"/>
        <c:lblAlgn val="ctr"/>
        <c:lblOffset val="100"/>
        <c:noMultiLvlLbl val="0"/>
      </c:catAx>
      <c:valAx>
        <c:axId val="95500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500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55006400"/>
        <c:axId val="955001696"/>
      </c:lineChart>
      <c:catAx>
        <c:axId val="95500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1696"/>
        <c:crosses val="autoZero"/>
        <c:auto val="1"/>
        <c:lblAlgn val="ctr"/>
        <c:lblOffset val="100"/>
        <c:noMultiLvlLbl val="0"/>
      </c:catAx>
      <c:valAx>
        <c:axId val="95500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500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55002088"/>
        <c:axId val="955006008"/>
      </c:lineChart>
      <c:catAx>
        <c:axId val="95500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5006008"/>
        <c:crosses val="autoZero"/>
        <c:auto val="1"/>
        <c:lblAlgn val="ctr"/>
        <c:lblOffset val="100"/>
        <c:noMultiLvlLbl val="0"/>
      </c:catAx>
      <c:valAx>
        <c:axId val="95500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500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4496"/>
        <c:axId val="617316848"/>
      </c:lineChart>
      <c:catAx>
        <c:axId val="61731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6848"/>
        <c:crosses val="autoZero"/>
        <c:auto val="1"/>
        <c:lblAlgn val="ctr"/>
        <c:lblOffset val="100"/>
        <c:noMultiLvlLbl val="0"/>
      </c:catAx>
      <c:valAx>
        <c:axId val="61731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1160"/>
        <c:axId val="617311360"/>
      </c:lineChart>
      <c:catAx>
        <c:axId val="61732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1360"/>
        <c:crosses val="autoZero"/>
        <c:auto val="1"/>
        <c:lblAlgn val="ctr"/>
        <c:lblOffset val="100"/>
        <c:noMultiLvlLbl val="0"/>
      </c:catAx>
      <c:valAx>
        <c:axId val="61731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7632"/>
        <c:axId val="617315672"/>
      </c:lineChart>
      <c:catAx>
        <c:axId val="61731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5672"/>
        <c:crosses val="autoZero"/>
        <c:auto val="1"/>
        <c:lblAlgn val="ctr"/>
        <c:lblOffset val="100"/>
        <c:noMultiLvlLbl val="0"/>
      </c:catAx>
      <c:valAx>
        <c:axId val="61731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8808"/>
        <c:axId val="617312928"/>
      </c:lineChart>
      <c:catAx>
        <c:axId val="61731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2928"/>
        <c:crosses val="autoZero"/>
        <c:auto val="1"/>
        <c:lblAlgn val="ctr"/>
        <c:lblOffset val="100"/>
        <c:noMultiLvlLbl val="0"/>
      </c:catAx>
      <c:valAx>
        <c:axId val="61731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9592"/>
        <c:axId val="617314888"/>
      </c:lineChart>
      <c:catAx>
        <c:axId val="61731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4888"/>
        <c:crosses val="autoZero"/>
        <c:auto val="1"/>
        <c:lblAlgn val="ctr"/>
        <c:lblOffset val="100"/>
        <c:noMultiLvlLbl val="0"/>
      </c:catAx>
      <c:valAx>
        <c:axId val="61731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8024"/>
        <c:axId val="617319984"/>
      </c:lineChart>
      <c:catAx>
        <c:axId val="61731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9984"/>
        <c:crosses val="autoZero"/>
        <c:auto val="1"/>
        <c:lblAlgn val="ctr"/>
        <c:lblOffset val="100"/>
        <c:noMultiLvlLbl val="0"/>
      </c:catAx>
      <c:valAx>
        <c:axId val="61731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3712"/>
        <c:axId val="617320376"/>
      </c:lineChart>
      <c:catAx>
        <c:axId val="61731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0376"/>
        <c:crosses val="autoZero"/>
        <c:auto val="1"/>
        <c:lblAlgn val="ctr"/>
        <c:lblOffset val="100"/>
        <c:noMultiLvlLbl val="0"/>
      </c:catAx>
      <c:valAx>
        <c:axId val="61732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1944"/>
        <c:axId val="617320768"/>
      </c:lineChart>
      <c:catAx>
        <c:axId val="61732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0768"/>
        <c:crosses val="autoZero"/>
        <c:auto val="1"/>
        <c:lblAlgn val="ctr"/>
        <c:lblOffset val="100"/>
        <c:noMultiLvlLbl val="0"/>
      </c:catAx>
      <c:valAx>
        <c:axId val="61732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1552"/>
        <c:axId val="617316064"/>
      </c:lineChart>
      <c:catAx>
        <c:axId val="61732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6064"/>
        <c:crosses val="autoZero"/>
        <c:auto val="1"/>
        <c:lblAlgn val="ctr"/>
        <c:lblOffset val="100"/>
        <c:noMultiLvlLbl val="0"/>
      </c:catAx>
      <c:valAx>
        <c:axId val="61731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7240"/>
        <c:axId val="617310184"/>
      </c:lineChart>
      <c:catAx>
        <c:axId val="61731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0184"/>
        <c:crosses val="autoZero"/>
        <c:auto val="1"/>
        <c:lblAlgn val="ctr"/>
        <c:lblOffset val="100"/>
        <c:noMultiLvlLbl val="0"/>
      </c:catAx>
      <c:valAx>
        <c:axId val="61731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0968"/>
        <c:axId val="617311752"/>
      </c:lineChart>
      <c:catAx>
        <c:axId val="61731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1752"/>
        <c:crosses val="autoZero"/>
        <c:auto val="1"/>
        <c:lblAlgn val="ctr"/>
        <c:lblOffset val="100"/>
        <c:noMultiLvlLbl val="0"/>
      </c:catAx>
      <c:valAx>
        <c:axId val="61731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3904"/>
        <c:axId val="617324296"/>
      </c:lineChart>
      <c:catAx>
        <c:axId val="61732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4296"/>
        <c:crosses val="autoZero"/>
        <c:auto val="1"/>
        <c:lblAlgn val="ctr"/>
        <c:lblOffset val="100"/>
        <c:noMultiLvlLbl val="0"/>
      </c:catAx>
      <c:valAx>
        <c:axId val="61732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5472"/>
        <c:axId val="617323512"/>
      </c:lineChart>
      <c:catAx>
        <c:axId val="61732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3512"/>
        <c:crosses val="autoZero"/>
        <c:auto val="1"/>
        <c:lblAlgn val="ctr"/>
        <c:lblOffset val="100"/>
        <c:noMultiLvlLbl val="0"/>
      </c:catAx>
      <c:valAx>
        <c:axId val="61732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2336"/>
        <c:axId val="617325080"/>
      </c:lineChart>
      <c:catAx>
        <c:axId val="61732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5080"/>
        <c:crosses val="autoZero"/>
        <c:auto val="1"/>
        <c:lblAlgn val="ctr"/>
        <c:lblOffset val="100"/>
        <c:noMultiLvlLbl val="0"/>
      </c:catAx>
      <c:valAx>
        <c:axId val="61732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3464"/>
        <c:axId val="473889152"/>
      </c:lineChart>
      <c:catAx>
        <c:axId val="47389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9152"/>
        <c:crosses val="autoZero"/>
        <c:auto val="1"/>
        <c:lblAlgn val="ctr"/>
        <c:lblOffset val="100"/>
        <c:noMultiLvlLbl val="0"/>
      </c:catAx>
      <c:valAx>
        <c:axId val="47388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5816"/>
        <c:axId val="473887584"/>
      </c:lineChart>
      <c:catAx>
        <c:axId val="47389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7584"/>
        <c:crosses val="autoZero"/>
        <c:auto val="1"/>
        <c:lblAlgn val="ctr"/>
        <c:lblOffset val="100"/>
        <c:noMultiLvlLbl val="0"/>
      </c:catAx>
      <c:valAx>
        <c:axId val="47388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5424"/>
        <c:axId val="473891896"/>
      </c:lineChart>
      <c:catAx>
        <c:axId val="47389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1896"/>
        <c:crosses val="autoZero"/>
        <c:auto val="1"/>
        <c:lblAlgn val="ctr"/>
        <c:lblOffset val="100"/>
        <c:noMultiLvlLbl val="0"/>
      </c:catAx>
      <c:valAx>
        <c:axId val="47389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4640"/>
        <c:axId val="473892288"/>
      </c:lineChart>
      <c:catAx>
        <c:axId val="47389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2288"/>
        <c:crosses val="autoZero"/>
        <c:auto val="1"/>
        <c:lblAlgn val="ctr"/>
        <c:lblOffset val="100"/>
        <c:noMultiLvlLbl val="0"/>
      </c:catAx>
      <c:valAx>
        <c:axId val="47389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8952"/>
        <c:axId val="473896992"/>
      </c:lineChart>
      <c:catAx>
        <c:axId val="47389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6992"/>
        <c:crosses val="autoZero"/>
        <c:auto val="1"/>
        <c:lblAlgn val="ctr"/>
        <c:lblOffset val="100"/>
        <c:noMultiLvlLbl val="0"/>
      </c:catAx>
      <c:valAx>
        <c:axId val="47389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2680"/>
        <c:axId val="473893072"/>
      </c:lineChart>
      <c:catAx>
        <c:axId val="47389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3072"/>
        <c:crosses val="autoZero"/>
        <c:auto val="1"/>
        <c:lblAlgn val="ctr"/>
        <c:lblOffset val="100"/>
        <c:noMultiLvlLbl val="0"/>
      </c:catAx>
      <c:valAx>
        <c:axId val="47389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6208"/>
        <c:axId val="473886800"/>
      </c:lineChart>
      <c:catAx>
        <c:axId val="47389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6800"/>
        <c:crosses val="autoZero"/>
        <c:auto val="1"/>
        <c:lblAlgn val="ctr"/>
        <c:lblOffset val="100"/>
        <c:noMultiLvlLbl val="0"/>
      </c:catAx>
      <c:valAx>
        <c:axId val="47388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3856"/>
        <c:axId val="473897384"/>
      </c:lineChart>
      <c:catAx>
        <c:axId val="47389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7384"/>
        <c:crosses val="autoZero"/>
        <c:auto val="1"/>
        <c:lblAlgn val="ctr"/>
        <c:lblOffset val="100"/>
        <c:noMultiLvlLbl val="0"/>
      </c:catAx>
      <c:valAx>
        <c:axId val="47389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4248"/>
        <c:axId val="473898168"/>
      </c:lineChart>
      <c:catAx>
        <c:axId val="47389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8168"/>
        <c:crosses val="autoZero"/>
        <c:auto val="1"/>
        <c:lblAlgn val="ctr"/>
        <c:lblOffset val="100"/>
        <c:noMultiLvlLbl val="0"/>
      </c:catAx>
      <c:valAx>
        <c:axId val="47389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88760"/>
        <c:axId val="473889544"/>
      </c:lineChart>
      <c:catAx>
        <c:axId val="47388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89544"/>
        <c:crosses val="autoZero"/>
        <c:auto val="1"/>
        <c:lblAlgn val="ctr"/>
        <c:lblOffset val="100"/>
        <c:noMultiLvlLbl val="0"/>
      </c:catAx>
      <c:valAx>
        <c:axId val="47388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8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890720"/>
        <c:axId val="473899344"/>
      </c:lineChart>
      <c:catAx>
        <c:axId val="47389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899344"/>
        <c:crosses val="autoZero"/>
        <c:auto val="1"/>
        <c:lblAlgn val="ctr"/>
        <c:lblOffset val="100"/>
        <c:noMultiLvlLbl val="0"/>
      </c:catAx>
      <c:valAx>
        <c:axId val="47389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9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902480"/>
        <c:axId val="473900128"/>
      </c:lineChart>
      <c:catAx>
        <c:axId val="47390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900128"/>
        <c:crosses val="autoZero"/>
        <c:auto val="1"/>
        <c:lblAlgn val="ctr"/>
        <c:lblOffset val="100"/>
        <c:noMultiLvlLbl val="0"/>
      </c:catAx>
      <c:valAx>
        <c:axId val="47390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90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902088"/>
        <c:axId val="473900520"/>
      </c:lineChart>
      <c:catAx>
        <c:axId val="47390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3900520"/>
        <c:crosses val="autoZero"/>
        <c:auto val="1"/>
        <c:lblAlgn val="ctr"/>
        <c:lblOffset val="100"/>
        <c:noMultiLvlLbl val="0"/>
      </c:catAx>
      <c:valAx>
        <c:axId val="47390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90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3901304"/>
        <c:axId val="854635096"/>
      </c:lineChart>
      <c:catAx>
        <c:axId val="47390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5096"/>
        <c:crosses val="autoZero"/>
        <c:auto val="1"/>
        <c:lblAlgn val="ctr"/>
        <c:lblOffset val="100"/>
        <c:noMultiLvlLbl val="0"/>
      </c:catAx>
      <c:valAx>
        <c:axId val="85463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90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5488"/>
        <c:axId val="854632744"/>
      </c:lineChart>
      <c:catAx>
        <c:axId val="85463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2744"/>
        <c:crosses val="autoZero"/>
        <c:auto val="1"/>
        <c:lblAlgn val="ctr"/>
        <c:lblOffset val="100"/>
        <c:noMultiLvlLbl val="0"/>
      </c:catAx>
      <c:valAx>
        <c:axId val="8546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8624"/>
        <c:axId val="854632352"/>
      </c:lineChart>
      <c:catAx>
        <c:axId val="85463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2352"/>
        <c:crosses val="autoZero"/>
        <c:auto val="1"/>
        <c:lblAlgn val="ctr"/>
        <c:lblOffset val="100"/>
        <c:noMultiLvlLbl val="0"/>
      </c:catAx>
      <c:valAx>
        <c:axId val="85463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5880"/>
        <c:axId val="854637448"/>
      </c:lineChart>
      <c:catAx>
        <c:axId val="85463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7448"/>
        <c:crosses val="autoZero"/>
        <c:auto val="1"/>
        <c:lblAlgn val="ctr"/>
        <c:lblOffset val="100"/>
        <c:noMultiLvlLbl val="0"/>
      </c:catAx>
      <c:valAx>
        <c:axId val="8546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7056"/>
        <c:axId val="854640192"/>
      </c:lineChart>
      <c:catAx>
        <c:axId val="8546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0192"/>
        <c:crosses val="autoZero"/>
        <c:auto val="1"/>
        <c:lblAlgn val="ctr"/>
        <c:lblOffset val="100"/>
        <c:noMultiLvlLbl val="0"/>
      </c:catAx>
      <c:valAx>
        <c:axId val="85464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6272"/>
        <c:axId val="854633920"/>
      </c:lineChart>
      <c:catAx>
        <c:axId val="85463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3920"/>
        <c:crosses val="autoZero"/>
        <c:auto val="1"/>
        <c:lblAlgn val="ctr"/>
        <c:lblOffset val="100"/>
        <c:noMultiLvlLbl val="0"/>
      </c:catAx>
      <c:valAx>
        <c:axId val="85463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3136"/>
        <c:axId val="854642544"/>
      </c:lineChart>
      <c:catAx>
        <c:axId val="8546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2544"/>
        <c:crosses val="autoZero"/>
        <c:auto val="1"/>
        <c:lblAlgn val="ctr"/>
        <c:lblOffset val="100"/>
        <c:noMultiLvlLbl val="0"/>
      </c:catAx>
      <c:valAx>
        <c:axId val="85464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9408"/>
        <c:axId val="854637840"/>
      </c:lineChart>
      <c:catAx>
        <c:axId val="85463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7840"/>
        <c:crosses val="autoZero"/>
        <c:auto val="1"/>
        <c:lblAlgn val="ctr"/>
        <c:lblOffset val="100"/>
        <c:noMultiLvlLbl val="0"/>
      </c:catAx>
      <c:valAx>
        <c:axId val="85463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9800"/>
        <c:axId val="854640584"/>
      </c:lineChart>
      <c:catAx>
        <c:axId val="85463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0584"/>
        <c:crosses val="autoZero"/>
        <c:auto val="1"/>
        <c:lblAlgn val="ctr"/>
        <c:lblOffset val="100"/>
        <c:noMultiLvlLbl val="0"/>
      </c:catAx>
      <c:valAx>
        <c:axId val="85464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0976"/>
        <c:axId val="854641368"/>
      </c:lineChart>
      <c:catAx>
        <c:axId val="85464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1368"/>
        <c:crosses val="autoZero"/>
        <c:auto val="1"/>
        <c:lblAlgn val="ctr"/>
        <c:lblOffset val="100"/>
        <c:noMultiLvlLbl val="0"/>
      </c:catAx>
      <c:valAx>
        <c:axId val="85464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31176"/>
        <c:axId val="854631568"/>
      </c:lineChart>
      <c:catAx>
        <c:axId val="8546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31568"/>
        <c:crosses val="autoZero"/>
        <c:auto val="1"/>
        <c:lblAlgn val="ctr"/>
        <c:lblOffset val="100"/>
        <c:noMultiLvlLbl val="0"/>
      </c:catAx>
      <c:valAx>
        <c:axId val="8546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4112"/>
        <c:axId val="854646856"/>
      </c:lineChart>
      <c:catAx>
        <c:axId val="85464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6856"/>
        <c:crosses val="autoZero"/>
        <c:auto val="1"/>
        <c:lblAlgn val="ctr"/>
        <c:lblOffset val="100"/>
        <c:noMultiLvlLbl val="0"/>
      </c:catAx>
      <c:valAx>
        <c:axId val="85464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5288"/>
        <c:axId val="854646072"/>
      </c:lineChart>
      <c:catAx>
        <c:axId val="85464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6072"/>
        <c:crosses val="autoZero"/>
        <c:auto val="1"/>
        <c:lblAlgn val="ctr"/>
        <c:lblOffset val="100"/>
        <c:noMultiLvlLbl val="0"/>
      </c:catAx>
      <c:valAx>
        <c:axId val="85464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646464"/>
        <c:axId val="854644896"/>
      </c:lineChart>
      <c:catAx>
        <c:axId val="85464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644896"/>
        <c:crosses val="autoZero"/>
        <c:auto val="1"/>
        <c:lblAlgn val="ctr"/>
        <c:lblOffset val="100"/>
        <c:noMultiLvlLbl val="0"/>
      </c:catAx>
      <c:valAx>
        <c:axId val="85464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64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7312"/>
        <c:axId val="856496136"/>
      </c:lineChart>
      <c:catAx>
        <c:axId val="85649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136"/>
        <c:crosses val="autoZero"/>
        <c:auto val="1"/>
        <c:lblAlgn val="ctr"/>
        <c:lblOffset val="100"/>
        <c:noMultiLvlLbl val="0"/>
      </c:catAx>
      <c:valAx>
        <c:axId val="85649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5352"/>
        <c:axId val="856489080"/>
      </c:lineChart>
      <c:catAx>
        <c:axId val="85649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9080"/>
        <c:crosses val="autoZero"/>
        <c:auto val="1"/>
        <c:lblAlgn val="ctr"/>
        <c:lblOffset val="100"/>
        <c:noMultiLvlLbl val="0"/>
      </c:catAx>
      <c:valAx>
        <c:axId val="85648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5944"/>
        <c:axId val="856497704"/>
      </c:lineChart>
      <c:catAx>
        <c:axId val="85648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7704"/>
        <c:crosses val="autoZero"/>
        <c:auto val="1"/>
        <c:lblAlgn val="ctr"/>
        <c:lblOffset val="100"/>
        <c:noMultiLvlLbl val="0"/>
      </c:catAx>
      <c:valAx>
        <c:axId val="8564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6528"/>
        <c:axId val="856493000"/>
      </c:lineChart>
      <c:catAx>
        <c:axId val="8564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3000"/>
        <c:crosses val="autoZero"/>
        <c:auto val="1"/>
        <c:lblAlgn val="ctr"/>
        <c:lblOffset val="100"/>
        <c:noMultiLvlLbl val="0"/>
      </c:catAx>
      <c:valAx>
        <c:axId val="85649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0256"/>
        <c:axId val="856493392"/>
      </c:lineChart>
      <c:catAx>
        <c:axId val="85649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3392"/>
        <c:crosses val="autoZero"/>
        <c:auto val="1"/>
        <c:lblAlgn val="ctr"/>
        <c:lblOffset val="100"/>
        <c:noMultiLvlLbl val="0"/>
      </c:catAx>
      <c:valAx>
        <c:axId val="85649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9472"/>
        <c:axId val="856488688"/>
      </c:lineChart>
      <c:catAx>
        <c:axId val="85648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8688"/>
        <c:crosses val="autoZero"/>
        <c:auto val="1"/>
        <c:lblAlgn val="ctr"/>
        <c:lblOffset val="100"/>
        <c:noMultiLvlLbl val="0"/>
      </c:catAx>
      <c:valAx>
        <c:axId val="85648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6336"/>
        <c:axId val="856490648"/>
      </c:lineChart>
      <c:catAx>
        <c:axId val="85648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0648"/>
        <c:crosses val="autoZero"/>
        <c:auto val="1"/>
        <c:lblAlgn val="ctr"/>
        <c:lblOffset val="100"/>
        <c:noMultiLvlLbl val="0"/>
      </c:catAx>
      <c:valAx>
        <c:axId val="85649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8096"/>
        <c:axId val="856491824"/>
      </c:lineChart>
      <c:catAx>
        <c:axId val="85649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1824"/>
        <c:crosses val="autoZero"/>
        <c:auto val="1"/>
        <c:lblAlgn val="ctr"/>
        <c:lblOffset val="100"/>
        <c:noMultiLvlLbl val="0"/>
      </c:catAx>
      <c:valAx>
        <c:axId val="85649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5744"/>
        <c:axId val="856496920"/>
      </c:lineChart>
      <c:catAx>
        <c:axId val="8564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920"/>
        <c:crosses val="autoZero"/>
        <c:auto val="1"/>
        <c:lblAlgn val="ctr"/>
        <c:lblOffset val="100"/>
        <c:noMultiLvlLbl val="0"/>
      </c:catAx>
      <c:valAx>
        <c:axId val="8564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7120"/>
        <c:axId val="856494176"/>
      </c:lineChart>
      <c:catAx>
        <c:axId val="85648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4176"/>
        <c:crosses val="autoZero"/>
        <c:auto val="1"/>
        <c:lblAlgn val="ctr"/>
        <c:lblOffset val="100"/>
        <c:noMultiLvlLbl val="0"/>
      </c:catAx>
      <c:valAx>
        <c:axId val="8564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568"/>
        <c:axId val="856487904"/>
      </c:lineChart>
      <c:catAx>
        <c:axId val="8564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7904"/>
        <c:crosses val="autoZero"/>
        <c:auto val="1"/>
        <c:lblAlgn val="ctr"/>
        <c:lblOffset val="100"/>
        <c:noMultiLvlLbl val="0"/>
      </c:catAx>
      <c:valAx>
        <c:axId val="8564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056"/>
        <c:axId val="856498880"/>
      </c:lineChart>
      <c:catAx>
        <c:axId val="85650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880"/>
        <c:crosses val="autoZero"/>
        <c:auto val="1"/>
        <c:lblAlgn val="ctr"/>
        <c:lblOffset val="100"/>
        <c:noMultiLvlLbl val="0"/>
      </c:catAx>
      <c:valAx>
        <c:axId val="85649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9664"/>
        <c:axId val="856501232"/>
      </c:lineChart>
      <c:catAx>
        <c:axId val="85649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01232"/>
        <c:crosses val="autoZero"/>
        <c:auto val="1"/>
        <c:lblAlgn val="ctr"/>
        <c:lblOffset val="100"/>
        <c:noMultiLvlLbl val="0"/>
      </c:catAx>
      <c:valAx>
        <c:axId val="85650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1624"/>
        <c:axId val="856498488"/>
      </c:lineChart>
      <c:catAx>
        <c:axId val="85650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488"/>
        <c:crosses val="autoZero"/>
        <c:auto val="1"/>
        <c:lblAlgn val="ctr"/>
        <c:lblOffset val="100"/>
        <c:noMultiLvlLbl val="0"/>
      </c:catAx>
      <c:valAx>
        <c:axId val="85649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8192"/>
        <c:axId val="949641920"/>
      </c:lineChart>
      <c:catAx>
        <c:axId val="94964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1920"/>
        <c:crosses val="autoZero"/>
        <c:auto val="1"/>
        <c:lblAlgn val="ctr"/>
        <c:lblOffset val="100"/>
        <c:noMultiLvlLbl val="0"/>
      </c:catAx>
      <c:valAx>
        <c:axId val="94964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4664"/>
        <c:axId val="949646232"/>
      </c:lineChart>
      <c:catAx>
        <c:axId val="94964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6232"/>
        <c:crosses val="autoZero"/>
        <c:auto val="1"/>
        <c:lblAlgn val="ctr"/>
        <c:lblOffset val="100"/>
        <c:noMultiLvlLbl val="0"/>
      </c:catAx>
      <c:valAx>
        <c:axId val="94964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2704"/>
        <c:axId val="949648584"/>
      </c:lineChart>
      <c:catAx>
        <c:axId val="94964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8584"/>
        <c:crosses val="autoZero"/>
        <c:auto val="1"/>
        <c:lblAlgn val="ctr"/>
        <c:lblOffset val="100"/>
        <c:noMultiLvlLbl val="0"/>
      </c:catAx>
      <c:valAx>
        <c:axId val="94964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3096"/>
        <c:axId val="949651328"/>
      </c:lineChart>
      <c:catAx>
        <c:axId val="94964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1328"/>
        <c:crosses val="autoZero"/>
        <c:auto val="1"/>
        <c:lblAlgn val="ctr"/>
        <c:lblOffset val="100"/>
        <c:noMultiLvlLbl val="0"/>
      </c:catAx>
      <c:valAx>
        <c:axId val="94965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6624"/>
        <c:axId val="949650544"/>
      </c:lineChart>
      <c:catAx>
        <c:axId val="94964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0544"/>
        <c:crosses val="autoZero"/>
        <c:auto val="1"/>
        <c:lblAlgn val="ctr"/>
        <c:lblOffset val="100"/>
        <c:noMultiLvlLbl val="0"/>
      </c:catAx>
      <c:valAx>
        <c:axId val="94965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8976"/>
        <c:axId val="949644272"/>
      </c:lineChart>
      <c:catAx>
        <c:axId val="94964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4272"/>
        <c:crosses val="autoZero"/>
        <c:auto val="1"/>
        <c:lblAlgn val="ctr"/>
        <c:lblOffset val="100"/>
        <c:noMultiLvlLbl val="0"/>
      </c:catAx>
      <c:valAx>
        <c:axId val="94964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0936"/>
        <c:axId val="949649368"/>
      </c:lineChart>
      <c:catAx>
        <c:axId val="94965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9368"/>
        <c:crosses val="autoZero"/>
        <c:auto val="1"/>
        <c:lblAlgn val="ctr"/>
        <c:lblOffset val="100"/>
        <c:noMultiLvlLbl val="0"/>
      </c:catAx>
      <c:valAx>
        <c:axId val="94964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1528"/>
        <c:axId val="949645448"/>
      </c:lineChart>
      <c:catAx>
        <c:axId val="94964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5448"/>
        <c:crosses val="autoZero"/>
        <c:auto val="1"/>
        <c:lblAlgn val="ctr"/>
        <c:lblOffset val="100"/>
        <c:noMultiLvlLbl val="0"/>
      </c:catAx>
      <c:valAx>
        <c:axId val="94964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7016"/>
        <c:axId val="949652112"/>
      </c:lineChart>
      <c:catAx>
        <c:axId val="94964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2112"/>
        <c:crosses val="autoZero"/>
        <c:auto val="1"/>
        <c:lblAlgn val="ctr"/>
        <c:lblOffset val="100"/>
        <c:noMultiLvlLbl val="0"/>
      </c:catAx>
      <c:valAx>
        <c:axId val="94965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7800"/>
        <c:axId val="949652504"/>
      </c:lineChart>
      <c:catAx>
        <c:axId val="94964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2504"/>
        <c:crosses val="autoZero"/>
        <c:auto val="1"/>
        <c:lblAlgn val="ctr"/>
        <c:lblOffset val="100"/>
        <c:noMultiLvlLbl val="0"/>
      </c:catAx>
      <c:valAx>
        <c:axId val="94965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3680"/>
        <c:axId val="949654072"/>
      </c:lineChart>
      <c:catAx>
        <c:axId val="94965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4072"/>
        <c:crosses val="autoZero"/>
        <c:auto val="1"/>
        <c:lblAlgn val="ctr"/>
        <c:lblOffset val="100"/>
        <c:noMultiLvlLbl val="0"/>
      </c:catAx>
      <c:valAx>
        <c:axId val="94965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61128"/>
        <c:axId val="949656424"/>
      </c:lineChart>
      <c:catAx>
        <c:axId val="94966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6424"/>
        <c:crosses val="autoZero"/>
        <c:auto val="1"/>
        <c:lblAlgn val="ctr"/>
        <c:lblOffset val="100"/>
        <c:noMultiLvlLbl val="0"/>
      </c:catAx>
      <c:valAx>
        <c:axId val="94965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6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8384"/>
        <c:axId val="949659560"/>
      </c:lineChart>
      <c:catAx>
        <c:axId val="94965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9560"/>
        <c:crosses val="autoZero"/>
        <c:auto val="1"/>
        <c:lblAlgn val="ctr"/>
        <c:lblOffset val="100"/>
        <c:noMultiLvlLbl val="0"/>
      </c:catAx>
      <c:valAx>
        <c:axId val="94965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7208"/>
        <c:axId val="949657600"/>
      </c:lineChart>
      <c:catAx>
        <c:axId val="94965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7600"/>
        <c:crosses val="autoZero"/>
        <c:auto val="1"/>
        <c:lblAlgn val="ctr"/>
        <c:lblOffset val="100"/>
        <c:noMultiLvlLbl val="0"/>
      </c:catAx>
      <c:valAx>
        <c:axId val="94965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8776"/>
        <c:axId val="949659952"/>
      </c:lineChart>
      <c:catAx>
        <c:axId val="94965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9952"/>
        <c:crosses val="autoZero"/>
        <c:auto val="1"/>
        <c:lblAlgn val="ctr"/>
        <c:lblOffset val="100"/>
        <c:noMultiLvlLbl val="0"/>
      </c:catAx>
      <c:valAx>
        <c:axId val="94965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60344"/>
        <c:axId val="949660736"/>
      </c:lineChart>
      <c:catAx>
        <c:axId val="94966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60736"/>
        <c:crosses val="autoZero"/>
        <c:auto val="1"/>
        <c:lblAlgn val="ctr"/>
        <c:lblOffset val="100"/>
        <c:noMultiLvlLbl val="0"/>
      </c:catAx>
      <c:valAx>
        <c:axId val="94966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6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55640"/>
        <c:axId val="949656032"/>
      </c:lineChart>
      <c:catAx>
        <c:axId val="94965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56032"/>
        <c:crosses val="autoZero"/>
        <c:auto val="1"/>
        <c:lblAlgn val="ctr"/>
        <c:lblOffset val="100"/>
        <c:noMultiLvlLbl val="0"/>
      </c:catAx>
      <c:valAx>
        <c:axId val="94965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5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8000"/>
        <c:axId val="949630552"/>
      </c:lineChart>
      <c:catAx>
        <c:axId val="94963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0552"/>
        <c:crosses val="autoZero"/>
        <c:auto val="1"/>
        <c:lblAlgn val="ctr"/>
        <c:lblOffset val="100"/>
        <c:noMultiLvlLbl val="0"/>
      </c:catAx>
      <c:valAx>
        <c:axId val="94963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7608"/>
        <c:axId val="949639960"/>
      </c:lineChart>
      <c:catAx>
        <c:axId val="94963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9960"/>
        <c:crosses val="autoZero"/>
        <c:auto val="1"/>
        <c:lblAlgn val="ctr"/>
        <c:lblOffset val="100"/>
        <c:noMultiLvlLbl val="0"/>
      </c:catAx>
      <c:valAx>
        <c:axId val="94963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6824"/>
        <c:axId val="949636040"/>
      </c:lineChart>
      <c:catAx>
        <c:axId val="94963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6040"/>
        <c:crosses val="autoZero"/>
        <c:auto val="1"/>
        <c:lblAlgn val="ctr"/>
        <c:lblOffset val="100"/>
        <c:noMultiLvlLbl val="0"/>
      </c:catAx>
      <c:valAx>
        <c:axId val="94963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8392"/>
        <c:axId val="949635648"/>
      </c:lineChart>
      <c:catAx>
        <c:axId val="94963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5648"/>
        <c:crosses val="autoZero"/>
        <c:auto val="1"/>
        <c:lblAlgn val="ctr"/>
        <c:lblOffset val="100"/>
        <c:noMultiLvlLbl val="0"/>
      </c:catAx>
      <c:valAx>
        <c:axId val="94963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4472"/>
        <c:axId val="949639176"/>
      </c:lineChart>
      <c:catAx>
        <c:axId val="94963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9176"/>
        <c:crosses val="autoZero"/>
        <c:auto val="1"/>
        <c:lblAlgn val="ctr"/>
        <c:lblOffset val="100"/>
        <c:noMultiLvlLbl val="0"/>
      </c:catAx>
      <c:valAx>
        <c:axId val="94963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7216"/>
        <c:axId val="949640352"/>
      </c:lineChart>
      <c:catAx>
        <c:axId val="94963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0352"/>
        <c:crosses val="autoZero"/>
        <c:auto val="1"/>
        <c:lblAlgn val="ctr"/>
        <c:lblOffset val="100"/>
        <c:noMultiLvlLbl val="0"/>
      </c:catAx>
      <c:valAx>
        <c:axId val="94964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40744"/>
        <c:axId val="949631728"/>
      </c:lineChart>
      <c:catAx>
        <c:axId val="94964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1728"/>
        <c:crosses val="autoZero"/>
        <c:auto val="1"/>
        <c:lblAlgn val="ctr"/>
        <c:lblOffset val="100"/>
        <c:noMultiLvlLbl val="0"/>
      </c:catAx>
      <c:valAx>
        <c:axId val="94963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4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5256"/>
        <c:axId val="949641136"/>
      </c:lineChart>
      <c:catAx>
        <c:axId val="94963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41136"/>
        <c:crosses val="autoZero"/>
        <c:auto val="1"/>
        <c:lblAlgn val="ctr"/>
        <c:lblOffset val="100"/>
        <c:noMultiLvlLbl val="0"/>
      </c:catAx>
      <c:valAx>
        <c:axId val="94964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29376"/>
        <c:axId val="949629768"/>
      </c:lineChart>
      <c:catAx>
        <c:axId val="94962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29768"/>
        <c:crosses val="autoZero"/>
        <c:auto val="1"/>
        <c:lblAlgn val="ctr"/>
        <c:lblOffset val="100"/>
        <c:noMultiLvlLbl val="0"/>
      </c:catAx>
      <c:valAx>
        <c:axId val="94962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2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2512"/>
        <c:axId val="949633688"/>
      </c:lineChart>
      <c:catAx>
        <c:axId val="94963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49633688"/>
        <c:crosses val="autoZero"/>
        <c:auto val="1"/>
        <c:lblAlgn val="ctr"/>
        <c:lblOffset val="100"/>
        <c:noMultiLvlLbl val="0"/>
      </c:catAx>
      <c:valAx>
        <c:axId val="94963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49634864"/>
        <c:axId val="819865104"/>
      </c:lineChart>
      <c:catAx>
        <c:axId val="94963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5104"/>
        <c:crosses val="autoZero"/>
        <c:auto val="1"/>
        <c:lblAlgn val="ctr"/>
        <c:lblOffset val="100"/>
        <c:noMultiLvlLbl val="0"/>
      </c:catAx>
      <c:valAx>
        <c:axId val="81986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963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5888"/>
        <c:axId val="819864712"/>
      </c:lineChart>
      <c:catAx>
        <c:axId val="8198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4712"/>
        <c:crosses val="autoZero"/>
        <c:auto val="1"/>
        <c:lblAlgn val="ctr"/>
        <c:lblOffset val="100"/>
        <c:noMultiLvlLbl val="0"/>
      </c:catAx>
      <c:valAx>
        <c:axId val="81986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5496"/>
        <c:axId val="819868240"/>
      </c:lineChart>
      <c:catAx>
        <c:axId val="81986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8240"/>
        <c:crosses val="autoZero"/>
        <c:auto val="1"/>
        <c:lblAlgn val="ctr"/>
        <c:lblOffset val="100"/>
        <c:noMultiLvlLbl val="0"/>
      </c:catAx>
      <c:valAx>
        <c:axId val="8198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6672"/>
        <c:axId val="819867064"/>
      </c:lineChart>
      <c:catAx>
        <c:axId val="81986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7064"/>
        <c:crosses val="autoZero"/>
        <c:auto val="1"/>
        <c:lblAlgn val="ctr"/>
        <c:lblOffset val="100"/>
        <c:noMultiLvlLbl val="0"/>
      </c:catAx>
      <c:valAx>
        <c:axId val="81986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9024"/>
        <c:axId val="819867456"/>
      </c:lineChart>
      <c:catAx>
        <c:axId val="8198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7456"/>
        <c:crosses val="autoZero"/>
        <c:auto val="1"/>
        <c:lblAlgn val="ctr"/>
        <c:lblOffset val="100"/>
        <c:noMultiLvlLbl val="0"/>
      </c:catAx>
      <c:valAx>
        <c:axId val="8198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9416"/>
        <c:axId val="819869808"/>
      </c:lineChart>
      <c:catAx>
        <c:axId val="81986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9808"/>
        <c:crosses val="autoZero"/>
        <c:auto val="1"/>
        <c:lblAlgn val="ctr"/>
        <c:lblOffset val="100"/>
        <c:noMultiLvlLbl val="0"/>
      </c:catAx>
      <c:valAx>
        <c:axId val="81986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3536"/>
        <c:axId val="819864320"/>
      </c:lineChart>
      <c:catAx>
        <c:axId val="81986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4320"/>
        <c:crosses val="autoZero"/>
        <c:auto val="1"/>
        <c:lblAlgn val="ctr"/>
        <c:lblOffset val="100"/>
        <c:noMultiLvlLbl val="0"/>
      </c:catAx>
      <c:valAx>
        <c:axId val="81986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6680"/>
        <c:axId val="819840408"/>
      </c:lineChart>
      <c:catAx>
        <c:axId val="81984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0408"/>
        <c:crosses val="autoZero"/>
        <c:auto val="1"/>
        <c:lblAlgn val="ctr"/>
        <c:lblOffset val="100"/>
        <c:noMultiLvlLbl val="0"/>
      </c:catAx>
      <c:valAx>
        <c:axId val="81984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4328"/>
        <c:axId val="819850600"/>
      </c:lineChart>
      <c:catAx>
        <c:axId val="81984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0600"/>
        <c:crosses val="autoZero"/>
        <c:auto val="1"/>
        <c:lblAlgn val="ctr"/>
        <c:lblOffset val="100"/>
        <c:noMultiLvlLbl val="0"/>
      </c:catAx>
      <c:valAx>
        <c:axId val="81985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3544"/>
        <c:axId val="819849424"/>
      </c:lineChart>
      <c:catAx>
        <c:axId val="81984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9424"/>
        <c:crosses val="autoZero"/>
        <c:auto val="1"/>
        <c:lblAlgn val="ctr"/>
        <c:lblOffset val="100"/>
        <c:noMultiLvlLbl val="0"/>
      </c:catAx>
      <c:valAx>
        <c:axId val="81984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39624"/>
        <c:axId val="819849032"/>
      </c:lineChart>
      <c:catAx>
        <c:axId val="81983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9032"/>
        <c:crosses val="autoZero"/>
        <c:auto val="1"/>
        <c:lblAlgn val="ctr"/>
        <c:lblOffset val="100"/>
        <c:noMultiLvlLbl val="0"/>
      </c:catAx>
      <c:valAx>
        <c:axId val="81984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3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0016"/>
        <c:axId val="819849816"/>
      </c:lineChart>
      <c:catAx>
        <c:axId val="81984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9816"/>
        <c:crosses val="autoZero"/>
        <c:auto val="1"/>
        <c:lblAlgn val="ctr"/>
        <c:lblOffset val="100"/>
        <c:noMultiLvlLbl val="0"/>
      </c:catAx>
      <c:valAx>
        <c:axId val="81984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2368"/>
        <c:axId val="819847072"/>
      </c:lineChart>
      <c:catAx>
        <c:axId val="81984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7072"/>
        <c:crosses val="autoZero"/>
        <c:auto val="1"/>
        <c:lblAlgn val="ctr"/>
        <c:lblOffset val="100"/>
        <c:noMultiLvlLbl val="0"/>
      </c:catAx>
      <c:valAx>
        <c:axId val="81984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1192"/>
        <c:axId val="819843152"/>
      </c:lineChart>
      <c:catAx>
        <c:axId val="81984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3152"/>
        <c:crosses val="autoZero"/>
        <c:auto val="1"/>
        <c:lblAlgn val="ctr"/>
        <c:lblOffset val="100"/>
        <c:noMultiLvlLbl val="0"/>
      </c:catAx>
      <c:valAx>
        <c:axId val="81984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5504"/>
        <c:axId val="819843936"/>
      </c:lineChart>
      <c:catAx>
        <c:axId val="81984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3936"/>
        <c:crosses val="autoZero"/>
        <c:auto val="1"/>
        <c:lblAlgn val="ctr"/>
        <c:lblOffset val="100"/>
        <c:noMultiLvlLbl val="0"/>
      </c:catAx>
      <c:valAx>
        <c:axId val="81984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6288"/>
        <c:axId val="819847464"/>
      </c:lineChart>
      <c:catAx>
        <c:axId val="81984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47464"/>
        <c:crosses val="autoZero"/>
        <c:auto val="1"/>
        <c:lblAlgn val="ctr"/>
        <c:lblOffset val="100"/>
        <c:noMultiLvlLbl val="0"/>
      </c:catAx>
      <c:valAx>
        <c:axId val="81984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48640"/>
        <c:axId val="819850208"/>
      </c:lineChart>
      <c:catAx>
        <c:axId val="81984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0208"/>
        <c:crosses val="autoZero"/>
        <c:auto val="1"/>
        <c:lblAlgn val="ctr"/>
        <c:lblOffset val="100"/>
        <c:noMultiLvlLbl val="0"/>
      </c:catAx>
      <c:valAx>
        <c:axId val="81985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4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39232"/>
        <c:axId val="819855304"/>
      </c:lineChart>
      <c:catAx>
        <c:axId val="81983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5304"/>
        <c:crosses val="autoZero"/>
        <c:auto val="1"/>
        <c:lblAlgn val="ctr"/>
        <c:lblOffset val="100"/>
        <c:noMultiLvlLbl val="0"/>
      </c:catAx>
      <c:valAx>
        <c:axId val="81985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3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58440"/>
        <c:axId val="819852952"/>
      </c:lineChart>
      <c:catAx>
        <c:axId val="81985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2952"/>
        <c:crosses val="autoZero"/>
        <c:auto val="1"/>
        <c:lblAlgn val="ctr"/>
        <c:lblOffset val="100"/>
        <c:noMultiLvlLbl val="0"/>
      </c:catAx>
      <c:valAx>
        <c:axId val="81985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55696"/>
        <c:axId val="819852560"/>
      </c:lineChart>
      <c:catAx>
        <c:axId val="81985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2560"/>
        <c:crosses val="autoZero"/>
        <c:auto val="1"/>
        <c:lblAlgn val="ctr"/>
        <c:lblOffset val="100"/>
        <c:noMultiLvlLbl val="0"/>
      </c:catAx>
      <c:valAx>
        <c:axId val="81985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58048"/>
        <c:axId val="819860008"/>
      </c:lineChart>
      <c:catAx>
        <c:axId val="81985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0008"/>
        <c:crosses val="autoZero"/>
        <c:auto val="1"/>
        <c:lblAlgn val="ctr"/>
        <c:lblOffset val="100"/>
        <c:noMultiLvlLbl val="0"/>
      </c:catAx>
      <c:valAx>
        <c:axId val="81986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0792"/>
        <c:axId val="819856088"/>
      </c:lineChart>
      <c:catAx>
        <c:axId val="81986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6088"/>
        <c:crosses val="autoZero"/>
        <c:auto val="1"/>
        <c:lblAlgn val="ctr"/>
        <c:lblOffset val="100"/>
        <c:noMultiLvlLbl val="0"/>
      </c:catAx>
      <c:valAx>
        <c:axId val="8198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56480"/>
        <c:axId val="819856872"/>
      </c:lineChart>
      <c:catAx>
        <c:axId val="81985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6872"/>
        <c:crosses val="autoZero"/>
        <c:auto val="1"/>
        <c:lblAlgn val="ctr"/>
        <c:lblOffset val="100"/>
        <c:noMultiLvlLbl val="0"/>
      </c:catAx>
      <c:valAx>
        <c:axId val="81985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0400"/>
        <c:axId val="819854128"/>
      </c:lineChart>
      <c:catAx>
        <c:axId val="81986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4128"/>
        <c:crosses val="autoZero"/>
        <c:auto val="1"/>
        <c:lblAlgn val="ctr"/>
        <c:lblOffset val="100"/>
        <c:noMultiLvlLbl val="0"/>
      </c:catAx>
      <c:valAx>
        <c:axId val="81985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57264"/>
        <c:axId val="819854520"/>
      </c:lineChart>
      <c:catAx>
        <c:axId val="81985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4520"/>
        <c:crosses val="autoZero"/>
        <c:auto val="1"/>
        <c:lblAlgn val="ctr"/>
        <c:lblOffset val="100"/>
        <c:noMultiLvlLbl val="0"/>
      </c:catAx>
      <c:valAx>
        <c:axId val="81985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59224"/>
        <c:axId val="819861184"/>
      </c:lineChart>
      <c:catAx>
        <c:axId val="81985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1184"/>
        <c:crosses val="autoZero"/>
        <c:auto val="1"/>
        <c:lblAlgn val="ctr"/>
        <c:lblOffset val="100"/>
        <c:noMultiLvlLbl val="0"/>
      </c:catAx>
      <c:valAx>
        <c:axId val="81986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861968"/>
        <c:axId val="819862752"/>
      </c:lineChart>
      <c:catAx>
        <c:axId val="81986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62752"/>
        <c:crosses val="autoZero"/>
        <c:auto val="1"/>
        <c:lblAlgn val="ctr"/>
        <c:lblOffset val="100"/>
        <c:noMultiLvlLbl val="0"/>
      </c:catAx>
      <c:valAx>
        <c:axId val="81986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6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19850992"/>
        <c:axId val="819851384"/>
      </c:lineChart>
      <c:catAx>
        <c:axId val="81985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851384"/>
        <c:crosses val="autoZero"/>
        <c:auto val="1"/>
        <c:lblAlgn val="ctr"/>
        <c:lblOffset val="100"/>
        <c:noMultiLvlLbl val="0"/>
      </c:catAx>
      <c:valAx>
        <c:axId val="81985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85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4336"/>
        <c:axId val="825125120"/>
      </c:lineChart>
      <c:catAx>
        <c:axId val="82512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5120"/>
        <c:crosses val="autoZero"/>
        <c:auto val="1"/>
        <c:lblAlgn val="ctr"/>
        <c:lblOffset val="100"/>
        <c:noMultiLvlLbl val="0"/>
      </c:catAx>
      <c:valAx>
        <c:axId val="82512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4136"/>
        <c:axId val="825134528"/>
      </c:lineChart>
      <c:catAx>
        <c:axId val="82513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4528"/>
        <c:crosses val="autoZero"/>
        <c:auto val="1"/>
        <c:lblAlgn val="ctr"/>
        <c:lblOffset val="100"/>
        <c:noMultiLvlLbl val="0"/>
      </c:catAx>
      <c:valAx>
        <c:axId val="82513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5512"/>
        <c:axId val="825132960"/>
      </c:lineChart>
      <c:catAx>
        <c:axId val="82512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2960"/>
        <c:crosses val="autoZero"/>
        <c:auto val="1"/>
        <c:lblAlgn val="ctr"/>
        <c:lblOffset val="100"/>
        <c:noMultiLvlLbl val="0"/>
      </c:catAx>
      <c:valAx>
        <c:axId val="8251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-2815.3387278603677</c:v>
                </c:pt>
                <c:pt idx="1">
                  <c:v>13223.335528629212</c:v>
                </c:pt>
                <c:pt idx="2">
                  <c:v>17319.69263849697</c:v>
                </c:pt>
                <c:pt idx="3">
                  <c:v>16556.03298192022</c:v>
                </c:pt>
                <c:pt idx="4">
                  <c:v>16043.193325743916</c:v>
                </c:pt>
                <c:pt idx="5">
                  <c:v>15538.273006170308</c:v>
                </c:pt>
                <c:pt idx="6">
                  <c:v>15042.044942737304</c:v>
                </c:pt>
                <c:pt idx="7">
                  <c:v>11883.751101973101</c:v>
                </c:pt>
                <c:pt idx="8">
                  <c:v>11269.103844328514</c:v>
                </c:pt>
                <c:pt idx="9">
                  <c:v>10911.236837561124</c:v>
                </c:pt>
                <c:pt idx="10">
                  <c:v>10559.807450044123</c:v>
                </c:pt>
                <c:pt idx="11">
                  <c:v>10215.244536186074</c:v>
                </c:pt>
                <c:pt idx="12">
                  <c:v>9877.8998172626125</c:v>
                </c:pt>
                <c:pt idx="13">
                  <c:v>9548.056176024249</c:v>
                </c:pt>
                <c:pt idx="14">
                  <c:v>9225.9351709794792</c:v>
                </c:pt>
                <c:pt idx="15">
                  <c:v>8911.7038398536406</c:v>
                </c:pt>
                <c:pt idx="16">
                  <c:v>8605.4808557013439</c:v>
                </c:pt>
                <c:pt idx="17">
                  <c:v>8307.3420936415569</c:v>
                </c:pt>
                <c:pt idx="18">
                  <c:v>8017.3256611455445</c:v>
                </c:pt>
                <c:pt idx="19">
                  <c:v>7785.5309170790615</c:v>
                </c:pt>
                <c:pt idx="20">
                  <c:v>7502.4260240247386</c:v>
                </c:pt>
                <c:pt idx="21">
                  <c:v>7228.5178275465387</c:v>
                </c:pt>
                <c:pt idx="22">
                  <c:v>6963.613293242458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-235558.59950279287</c:v>
                </c:pt>
                <c:pt idx="1">
                  <c:v>-222335.26397416365</c:v>
                </c:pt>
                <c:pt idx="2">
                  <c:v>-205015.5713356667</c:v>
                </c:pt>
                <c:pt idx="3">
                  <c:v>-188459.53835374647</c:v>
                </c:pt>
                <c:pt idx="4">
                  <c:v>-172416.34502800254</c:v>
                </c:pt>
                <c:pt idx="5">
                  <c:v>-156878.07202183222</c:v>
                </c:pt>
                <c:pt idx="6">
                  <c:v>-141836.02707909493</c:v>
                </c:pt>
                <c:pt idx="7">
                  <c:v>-129952.27597712183</c:v>
                </c:pt>
                <c:pt idx="8">
                  <c:v>-118683.17213279332</c:v>
                </c:pt>
                <c:pt idx="9">
                  <c:v>-107771.93529523219</c:v>
                </c:pt>
                <c:pt idx="10">
                  <c:v>-97212.127845188064</c:v>
                </c:pt>
                <c:pt idx="11">
                  <c:v>-86996.883309001991</c:v>
                </c:pt>
                <c:pt idx="12">
                  <c:v>-77118.983491739375</c:v>
                </c:pt>
                <c:pt idx="13">
                  <c:v>-67570.927315715118</c:v>
                </c:pt>
                <c:pt idx="14">
                  <c:v>-58344.992144735639</c:v>
                </c:pt>
                <c:pt idx="15">
                  <c:v>-49433.288304882</c:v>
                </c:pt>
                <c:pt idx="16">
                  <c:v>-40827.807449180655</c:v>
                </c:pt>
                <c:pt idx="17">
                  <c:v>-32520.465355539098</c:v>
                </c:pt>
                <c:pt idx="18">
                  <c:v>-24503.139694393554</c:v>
                </c:pt>
                <c:pt idx="19">
                  <c:v>-16717.608777314494</c:v>
                </c:pt>
                <c:pt idx="20">
                  <c:v>-9215.1827532897551</c:v>
                </c:pt>
                <c:pt idx="21">
                  <c:v>-1986.6649257432164</c:v>
                </c:pt>
                <c:pt idx="22">
                  <c:v>4976.9483674992416</c:v>
                </c:pt>
              </c:numCache>
            </c:numRef>
          </c:val>
          <c:smooth val="0"/>
        </c:ser>
        <c:dLbls>
          <c:showLegendKey val="0"/>
          <c:showVal val="0"/>
          <c:showCatName val="0"/>
          <c:showSerName val="0"/>
          <c:showPercent val="0"/>
          <c:showBubbleSize val="0"/>
        </c:dLbls>
        <c:smooth val="0"/>
        <c:axId val="825133744"/>
        <c:axId val="825131392"/>
      </c:lineChart>
      <c:catAx>
        <c:axId val="82513374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1392"/>
        <c:crosses val="autoZero"/>
        <c:auto val="1"/>
        <c:lblAlgn val="ctr"/>
        <c:lblOffset val="100"/>
        <c:noMultiLvlLbl val="0"/>
      </c:catAx>
      <c:valAx>
        <c:axId val="8251313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374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1000"/>
        <c:axId val="825128648"/>
      </c:lineChart>
      <c:catAx>
        <c:axId val="82513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8648"/>
        <c:crosses val="autoZero"/>
        <c:auto val="1"/>
        <c:lblAlgn val="ctr"/>
        <c:lblOffset val="100"/>
        <c:noMultiLvlLbl val="0"/>
      </c:catAx>
      <c:valAx>
        <c:axId val="82512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7864"/>
        <c:axId val="825130608"/>
      </c:lineChart>
      <c:catAx>
        <c:axId val="82512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0608"/>
        <c:crosses val="autoZero"/>
        <c:auto val="1"/>
        <c:lblAlgn val="ctr"/>
        <c:lblOffset val="100"/>
        <c:noMultiLvlLbl val="0"/>
      </c:catAx>
      <c:valAx>
        <c:axId val="82513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6688"/>
        <c:axId val="825132176"/>
      </c:lineChart>
      <c:catAx>
        <c:axId val="82512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2176"/>
        <c:crosses val="autoZero"/>
        <c:auto val="1"/>
        <c:lblAlgn val="ctr"/>
        <c:lblOffset val="100"/>
        <c:noMultiLvlLbl val="0"/>
      </c:catAx>
      <c:valAx>
        <c:axId val="82513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7472"/>
        <c:axId val="825129824"/>
      </c:lineChart>
      <c:catAx>
        <c:axId val="82512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9824"/>
        <c:crosses val="autoZero"/>
        <c:auto val="1"/>
        <c:lblAlgn val="ctr"/>
        <c:lblOffset val="100"/>
        <c:noMultiLvlLbl val="0"/>
      </c:catAx>
      <c:valAx>
        <c:axId val="82512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4920"/>
        <c:axId val="825128256"/>
      </c:lineChart>
      <c:catAx>
        <c:axId val="82513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8256"/>
        <c:crosses val="autoZero"/>
        <c:auto val="1"/>
        <c:lblAlgn val="ctr"/>
        <c:lblOffset val="100"/>
        <c:noMultiLvlLbl val="0"/>
      </c:catAx>
      <c:valAx>
        <c:axId val="82512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3552"/>
        <c:axId val="825123944"/>
      </c:lineChart>
      <c:catAx>
        <c:axId val="82512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3944"/>
        <c:crosses val="autoZero"/>
        <c:auto val="1"/>
        <c:lblAlgn val="ctr"/>
        <c:lblOffset val="100"/>
        <c:noMultiLvlLbl val="0"/>
      </c:catAx>
      <c:valAx>
        <c:axId val="82512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4728"/>
        <c:axId val="825129040"/>
      </c:lineChart>
      <c:catAx>
        <c:axId val="82512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9040"/>
        <c:crosses val="autoZero"/>
        <c:auto val="1"/>
        <c:lblAlgn val="ctr"/>
        <c:lblOffset val="100"/>
        <c:noMultiLvlLbl val="0"/>
      </c:catAx>
      <c:valAx>
        <c:axId val="82512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7272"/>
        <c:axId val="825140408"/>
      </c:lineChart>
      <c:catAx>
        <c:axId val="82513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40408"/>
        <c:crosses val="autoZero"/>
        <c:auto val="1"/>
        <c:lblAlgn val="ctr"/>
        <c:lblOffset val="100"/>
        <c:noMultiLvlLbl val="0"/>
      </c:catAx>
      <c:valAx>
        <c:axId val="82514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40800"/>
        <c:axId val="825141192"/>
      </c:lineChart>
      <c:catAx>
        <c:axId val="82514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41192"/>
        <c:crosses val="autoZero"/>
        <c:auto val="1"/>
        <c:lblAlgn val="ctr"/>
        <c:lblOffset val="100"/>
        <c:noMultiLvlLbl val="0"/>
      </c:catAx>
      <c:valAx>
        <c:axId val="82514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4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8056"/>
        <c:axId val="825137664"/>
      </c:lineChart>
      <c:catAx>
        <c:axId val="82513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7664"/>
        <c:crosses val="autoZero"/>
        <c:auto val="1"/>
        <c:lblAlgn val="ctr"/>
        <c:lblOffset val="100"/>
        <c:noMultiLvlLbl val="0"/>
      </c:catAx>
      <c:valAx>
        <c:axId val="82513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6096"/>
        <c:axId val="825139624"/>
      </c:lineChart>
      <c:catAx>
        <c:axId val="82513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9624"/>
        <c:crosses val="autoZero"/>
        <c:auto val="1"/>
        <c:lblAlgn val="ctr"/>
        <c:lblOffset val="100"/>
        <c:noMultiLvlLbl val="0"/>
      </c:catAx>
      <c:valAx>
        <c:axId val="82513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38448"/>
        <c:axId val="825138840"/>
      </c:lineChart>
      <c:catAx>
        <c:axId val="82513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38840"/>
        <c:crosses val="autoZero"/>
        <c:auto val="1"/>
        <c:lblAlgn val="ctr"/>
        <c:lblOffset val="100"/>
        <c:noMultiLvlLbl val="0"/>
      </c:catAx>
      <c:valAx>
        <c:axId val="82513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3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41976"/>
        <c:axId val="825140016"/>
      </c:lineChart>
      <c:catAx>
        <c:axId val="82514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40016"/>
        <c:crosses val="autoZero"/>
        <c:auto val="1"/>
        <c:lblAlgn val="ctr"/>
        <c:lblOffset val="100"/>
        <c:noMultiLvlLbl val="0"/>
      </c:catAx>
      <c:valAx>
        <c:axId val="82514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4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1792"/>
        <c:axId val="825119240"/>
      </c:lineChart>
      <c:catAx>
        <c:axId val="82511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9240"/>
        <c:crosses val="autoZero"/>
        <c:auto val="1"/>
        <c:lblAlgn val="ctr"/>
        <c:lblOffset val="100"/>
        <c:noMultiLvlLbl val="0"/>
      </c:catAx>
      <c:valAx>
        <c:axId val="82511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7280"/>
        <c:axId val="825112184"/>
      </c:lineChart>
      <c:catAx>
        <c:axId val="82511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2184"/>
        <c:crosses val="autoZero"/>
        <c:auto val="1"/>
        <c:lblAlgn val="ctr"/>
        <c:lblOffset val="100"/>
        <c:noMultiLvlLbl val="0"/>
      </c:catAx>
      <c:valAx>
        <c:axId val="82511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2576"/>
        <c:axId val="825119632"/>
      </c:lineChart>
      <c:catAx>
        <c:axId val="82511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9632"/>
        <c:crosses val="autoZero"/>
        <c:auto val="1"/>
        <c:lblAlgn val="ctr"/>
        <c:lblOffset val="100"/>
        <c:noMultiLvlLbl val="0"/>
      </c:catAx>
      <c:valAx>
        <c:axId val="82511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6888"/>
        <c:axId val="825121200"/>
      </c:lineChart>
      <c:catAx>
        <c:axId val="82511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1200"/>
        <c:crosses val="autoZero"/>
        <c:auto val="1"/>
        <c:lblAlgn val="ctr"/>
        <c:lblOffset val="100"/>
        <c:noMultiLvlLbl val="0"/>
      </c:catAx>
      <c:valAx>
        <c:axId val="82512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2968"/>
        <c:axId val="825110616"/>
      </c:lineChart>
      <c:catAx>
        <c:axId val="82511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0616"/>
        <c:crosses val="autoZero"/>
        <c:auto val="1"/>
        <c:lblAlgn val="ctr"/>
        <c:lblOffset val="100"/>
        <c:noMultiLvlLbl val="0"/>
      </c:catAx>
      <c:valAx>
        <c:axId val="82511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1592"/>
        <c:axId val="825121984"/>
      </c:lineChart>
      <c:catAx>
        <c:axId val="82512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1984"/>
        <c:crosses val="autoZero"/>
        <c:auto val="1"/>
        <c:lblAlgn val="ctr"/>
        <c:lblOffset val="100"/>
        <c:noMultiLvlLbl val="0"/>
      </c:catAx>
      <c:valAx>
        <c:axId val="82512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22768"/>
        <c:axId val="825122376"/>
      </c:lineChart>
      <c:catAx>
        <c:axId val="82512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22376"/>
        <c:crosses val="autoZero"/>
        <c:auto val="1"/>
        <c:lblAlgn val="ctr"/>
        <c:lblOffset val="100"/>
        <c:noMultiLvlLbl val="0"/>
      </c:catAx>
      <c:valAx>
        <c:axId val="82512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2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5320"/>
        <c:axId val="825116104"/>
      </c:lineChart>
      <c:catAx>
        <c:axId val="82511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6104"/>
        <c:crosses val="autoZero"/>
        <c:auto val="1"/>
        <c:lblAlgn val="ctr"/>
        <c:lblOffset val="100"/>
        <c:noMultiLvlLbl val="0"/>
      </c:catAx>
      <c:valAx>
        <c:axId val="82511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8064"/>
        <c:axId val="825113360"/>
      </c:lineChart>
      <c:catAx>
        <c:axId val="82511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3360"/>
        <c:crosses val="autoZero"/>
        <c:auto val="1"/>
        <c:lblAlgn val="ctr"/>
        <c:lblOffset val="100"/>
        <c:noMultiLvlLbl val="0"/>
      </c:catAx>
      <c:valAx>
        <c:axId val="82511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4144"/>
        <c:axId val="825115712"/>
      </c:lineChart>
      <c:catAx>
        <c:axId val="82511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5712"/>
        <c:crosses val="autoZero"/>
        <c:auto val="1"/>
        <c:lblAlgn val="ctr"/>
        <c:lblOffset val="100"/>
        <c:noMultiLvlLbl val="0"/>
      </c:catAx>
      <c:valAx>
        <c:axId val="82511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5114928"/>
        <c:axId val="825116496"/>
      </c:lineChart>
      <c:catAx>
        <c:axId val="82511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5116496"/>
        <c:crosses val="autoZero"/>
        <c:auto val="1"/>
        <c:lblAlgn val="ctr"/>
        <c:lblOffset val="100"/>
        <c:noMultiLvlLbl val="0"/>
      </c:catAx>
      <c:valAx>
        <c:axId val="82511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511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2992"/>
        <c:axId val="721875736"/>
      </c:lineChart>
      <c:catAx>
        <c:axId val="72187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5736"/>
        <c:crosses val="autoZero"/>
        <c:auto val="1"/>
        <c:lblAlgn val="ctr"/>
        <c:lblOffset val="100"/>
        <c:noMultiLvlLbl val="0"/>
      </c:catAx>
      <c:valAx>
        <c:axId val="72187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7304"/>
        <c:axId val="721876128"/>
      </c:lineChart>
      <c:catAx>
        <c:axId val="72187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6128"/>
        <c:crosses val="autoZero"/>
        <c:auto val="1"/>
        <c:lblAlgn val="ctr"/>
        <c:lblOffset val="100"/>
        <c:noMultiLvlLbl val="0"/>
      </c:catAx>
      <c:valAx>
        <c:axId val="721876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3384"/>
        <c:axId val="721876520"/>
      </c:lineChart>
      <c:catAx>
        <c:axId val="72187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6520"/>
        <c:crosses val="autoZero"/>
        <c:auto val="1"/>
        <c:lblAlgn val="ctr"/>
        <c:lblOffset val="100"/>
        <c:noMultiLvlLbl val="0"/>
      </c:catAx>
      <c:valAx>
        <c:axId val="72187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8088"/>
        <c:axId val="721876912"/>
      </c:lineChart>
      <c:catAx>
        <c:axId val="72187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6912"/>
        <c:crosses val="autoZero"/>
        <c:auto val="1"/>
        <c:lblAlgn val="ctr"/>
        <c:lblOffset val="100"/>
        <c:noMultiLvlLbl val="0"/>
      </c:catAx>
      <c:valAx>
        <c:axId val="721876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1424"/>
        <c:axId val="721872600"/>
      </c:lineChart>
      <c:catAx>
        <c:axId val="72187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2600"/>
        <c:crosses val="autoZero"/>
        <c:auto val="1"/>
        <c:lblAlgn val="ctr"/>
        <c:lblOffset val="100"/>
        <c:noMultiLvlLbl val="0"/>
      </c:catAx>
      <c:valAx>
        <c:axId val="72187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2208"/>
        <c:axId val="721874168"/>
      </c:lineChart>
      <c:catAx>
        <c:axId val="72187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74168"/>
        <c:crosses val="autoZero"/>
        <c:auto val="1"/>
        <c:lblAlgn val="ctr"/>
        <c:lblOffset val="100"/>
        <c:noMultiLvlLbl val="0"/>
      </c:catAx>
      <c:valAx>
        <c:axId val="72187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8296"/>
        <c:axId val="721853000"/>
      </c:lineChart>
      <c:catAx>
        <c:axId val="72184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3000"/>
        <c:crosses val="autoZero"/>
        <c:auto val="1"/>
        <c:lblAlgn val="ctr"/>
        <c:lblOffset val="100"/>
        <c:noMultiLvlLbl val="0"/>
      </c:catAx>
      <c:valAx>
        <c:axId val="72185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4568"/>
        <c:axId val="721851040"/>
      </c:lineChart>
      <c:catAx>
        <c:axId val="72185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1040"/>
        <c:crosses val="autoZero"/>
        <c:auto val="1"/>
        <c:lblAlgn val="ctr"/>
        <c:lblOffset val="100"/>
        <c:noMultiLvlLbl val="0"/>
      </c:catAx>
      <c:valAx>
        <c:axId val="72185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8688"/>
        <c:axId val="721853392"/>
      </c:lineChart>
      <c:catAx>
        <c:axId val="72184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3392"/>
        <c:crosses val="autoZero"/>
        <c:auto val="1"/>
        <c:lblAlgn val="ctr"/>
        <c:lblOffset val="100"/>
        <c:noMultiLvlLbl val="0"/>
      </c:catAx>
      <c:valAx>
        <c:axId val="72185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4176"/>
        <c:axId val="721849864"/>
      </c:lineChart>
      <c:catAx>
        <c:axId val="72185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9864"/>
        <c:crosses val="autoZero"/>
        <c:auto val="1"/>
        <c:lblAlgn val="ctr"/>
        <c:lblOffset val="100"/>
        <c:noMultiLvlLbl val="0"/>
      </c:catAx>
      <c:valAx>
        <c:axId val="72184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9472"/>
        <c:axId val="721850648"/>
      </c:lineChart>
      <c:catAx>
        <c:axId val="72184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0648"/>
        <c:crosses val="autoZero"/>
        <c:auto val="1"/>
        <c:lblAlgn val="ctr"/>
        <c:lblOffset val="100"/>
        <c:noMultiLvlLbl val="0"/>
      </c:catAx>
      <c:valAx>
        <c:axId val="72185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5744"/>
        <c:axId val="721851432"/>
      </c:lineChart>
      <c:catAx>
        <c:axId val="72185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1432"/>
        <c:crosses val="autoZero"/>
        <c:auto val="1"/>
        <c:lblAlgn val="ctr"/>
        <c:lblOffset val="100"/>
        <c:noMultiLvlLbl val="0"/>
      </c:catAx>
      <c:valAx>
        <c:axId val="72185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47904"/>
        <c:axId val="721854960"/>
      </c:lineChart>
      <c:catAx>
        <c:axId val="72184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4960"/>
        <c:crosses val="autoZero"/>
        <c:auto val="1"/>
        <c:lblAlgn val="ctr"/>
        <c:lblOffset val="100"/>
        <c:noMultiLvlLbl val="0"/>
      </c:catAx>
      <c:valAx>
        <c:axId val="72185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4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6528"/>
        <c:axId val="721847120"/>
      </c:lineChart>
      <c:catAx>
        <c:axId val="72185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7120"/>
        <c:crosses val="autoZero"/>
        <c:auto val="1"/>
        <c:lblAlgn val="ctr"/>
        <c:lblOffset val="100"/>
        <c:noMultiLvlLbl val="0"/>
      </c:catAx>
      <c:valAx>
        <c:axId val="72184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2608"/>
        <c:axId val="721856920"/>
      </c:lineChart>
      <c:catAx>
        <c:axId val="72185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6920"/>
        <c:crosses val="autoZero"/>
        <c:auto val="1"/>
        <c:lblAlgn val="ctr"/>
        <c:lblOffset val="100"/>
        <c:noMultiLvlLbl val="0"/>
      </c:catAx>
      <c:valAx>
        <c:axId val="72185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8096"/>
        <c:axId val="721857312"/>
      </c:lineChart>
      <c:catAx>
        <c:axId val="72185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57312"/>
        <c:crosses val="autoZero"/>
        <c:auto val="1"/>
        <c:lblAlgn val="ctr"/>
        <c:lblOffset val="100"/>
        <c:noMultiLvlLbl val="0"/>
      </c:catAx>
      <c:valAx>
        <c:axId val="72185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58488"/>
        <c:axId val="721846336"/>
      </c:lineChart>
      <c:catAx>
        <c:axId val="72185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46336"/>
        <c:crosses val="autoZero"/>
        <c:auto val="1"/>
        <c:lblAlgn val="ctr"/>
        <c:lblOffset val="100"/>
        <c:noMultiLvlLbl val="0"/>
      </c:catAx>
      <c:valAx>
        <c:axId val="72184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5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65544"/>
        <c:axId val="721860448"/>
      </c:lineChart>
      <c:catAx>
        <c:axId val="72186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0448"/>
        <c:crosses val="autoZero"/>
        <c:auto val="1"/>
        <c:lblAlgn val="ctr"/>
        <c:lblOffset val="100"/>
        <c:noMultiLvlLbl val="0"/>
      </c:catAx>
      <c:valAx>
        <c:axId val="72186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6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871032"/>
        <c:axId val="721863584"/>
      </c:lineChart>
      <c:catAx>
        <c:axId val="72187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863584"/>
        <c:crosses val="autoZero"/>
        <c:auto val="1"/>
        <c:lblAlgn val="ctr"/>
        <c:lblOffset val="100"/>
        <c:noMultiLvlLbl val="0"/>
      </c:catAx>
      <c:valAx>
        <c:axId val="72186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87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 xml:space="preserve">Строительство КЛ-0,4кВ ТП-237-Набережный 6 </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0.13600000000000001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0.2244768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0.2244768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1.1.4.255</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 xml:space="preserve">Строительство КЛ-0,4кВ ТП-237-Набережный 6 </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1.1.4.255</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 xml:space="preserve">Строительство КЛ-0,4кВ ТП-237-Набережный 6 </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1.1.4.255</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 xml:space="preserve">Строительство КЛ-0,4кВ ТП-237-Набережный 6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ТП-237-Набережный 6 </v>
      </c>
      <c r="D25" s="258">
        <f>VLOOKUP($R$12,'[6]3.2 паспорт Техсостояние ЛЭП'!$A$21:$AD$670,7,FALSE)</f>
        <v>0</v>
      </c>
      <c r="E25" s="258" t="str">
        <f>VLOOKUP($R$12,'[6]3.2 паспорт Техсостояние ЛЭП'!$A$21:$AD$670,8,FALSE)</f>
        <v xml:space="preserve">  КЛ-0,4кВ ТП-237-Набережный 6 </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4х25</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0.13600000000000001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1.1.4.255</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 xml:space="preserve">Строительство КЛ-0,4кВ ТП-237-Набережный 6 </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0.13600000000000001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 xml:space="preserve">Строительство КЛ-0,4кВ ТП-237-Набережный 6 </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0.2244768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 xml:space="preserve">Кабель эксплуатируется с 1981 года, марки ВПБ 3×120+1×35, в нарушение ПУЭ п.1.7.133-134 в качестве нулевого рабочего проводника используется оболочка кабеля. </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1.1.4.255</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1.1.4.255</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 xml:space="preserve">Строительство КЛ-0,4кВ ТП-237-Набережный 6 </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187064.00000000003</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11.134815888973714</v>
      </c>
      <c r="G31" s="416">
        <f>SUM(C93:Y93)</f>
        <v>11.134815888973714</v>
      </c>
      <c r="K31" s="240"/>
    </row>
    <row r="32" spans="1:25">
      <c r="A32" s="294" t="s">
        <v>344</v>
      </c>
      <c r="B32" s="229">
        <f>B28*0.417/100</f>
        <v>780.05688000000009</v>
      </c>
      <c r="C32" s="296"/>
      <c r="D32" s="409" t="s">
        <v>346</v>
      </c>
      <c r="E32" s="409"/>
      <c r="F32" s="415">
        <f>IF(SUM(B94:Y94)=0,"не окупается",SUM(B94:Y94))</f>
        <v>22.285292253042122</v>
      </c>
      <c r="G32" s="416"/>
      <c r="K32" s="240"/>
    </row>
    <row r="33" spans="1:11">
      <c r="A33" s="297" t="s">
        <v>561</v>
      </c>
      <c r="B33" s="230">
        <v>4</v>
      </c>
      <c r="C33" s="296"/>
      <c r="D33" s="409" t="s">
        <v>562</v>
      </c>
      <c r="E33" s="409"/>
      <c r="F33" s="410">
        <f>Y91</f>
        <v>4976.9483674992416</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70.149000000000001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24131.256000000005</v>
      </c>
      <c r="D53" s="238">
        <f>C53*(1+D51)</f>
        <v>25144.768752000007</v>
      </c>
      <c r="E53" s="238">
        <f t="shared" ref="E53:Y53" si="1">D53*(1+E51)</f>
        <v>26200.849039584009</v>
      </c>
      <c r="F53" s="238">
        <f t="shared" si="1"/>
        <v>27301.284699246538</v>
      </c>
      <c r="G53" s="238">
        <f t="shared" si="1"/>
        <v>28447.938656614893</v>
      </c>
      <c r="H53" s="238">
        <f t="shared" si="1"/>
        <v>29642.75208019272</v>
      </c>
      <c r="I53" s="238">
        <f t="shared" si="1"/>
        <v>30887.747667560816</v>
      </c>
      <c r="J53" s="238">
        <f t="shared" si="1"/>
        <v>32185.033069598372</v>
      </c>
      <c r="K53" s="238">
        <f t="shared" si="1"/>
        <v>33536.804458521503</v>
      </c>
      <c r="L53" s="238">
        <f t="shared" si="1"/>
        <v>34945.350245779409</v>
      </c>
      <c r="M53" s="238">
        <f t="shared" si="1"/>
        <v>36413.054956102147</v>
      </c>
      <c r="N53" s="238">
        <f t="shared" si="1"/>
        <v>37942.403264258435</v>
      </c>
      <c r="O53" s="238">
        <f t="shared" si="1"/>
        <v>39535.984201357292</v>
      </c>
      <c r="P53" s="238">
        <f t="shared" si="1"/>
        <v>41196.495537814299</v>
      </c>
      <c r="Q53" s="238">
        <f t="shared" si="1"/>
        <v>42926.7483504025</v>
      </c>
      <c r="R53" s="238">
        <f t="shared" si="1"/>
        <v>44729.67178111941</v>
      </c>
      <c r="S53" s="238">
        <f t="shared" si="1"/>
        <v>46608.317995926431</v>
      </c>
      <c r="T53" s="238">
        <f t="shared" si="1"/>
        <v>48565.86735175534</v>
      </c>
      <c r="U53" s="238">
        <f t="shared" si="1"/>
        <v>50605.633780529068</v>
      </c>
      <c r="V53" s="238">
        <f t="shared" si="1"/>
        <v>52731.070399311291</v>
      </c>
      <c r="W53" s="238">
        <f t="shared" si="1"/>
        <v>54945.775356082369</v>
      </c>
      <c r="X53" s="238">
        <f t="shared" si="1"/>
        <v>57253.49792103783</v>
      </c>
      <c r="Y53" s="238">
        <f t="shared" si="1"/>
        <v>59658.144833721424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36600.302068855446</v>
      </c>
      <c r="C56" s="265">
        <f>B56+B57-B58</f>
        <v>28853.254701794656</v>
      </c>
      <c r="D56" s="265">
        <f>C56+C57-C58</f>
        <v>9660.3049784309405</v>
      </c>
      <c r="E56" s="265">
        <f t="shared" ref="E56:U56" si="2">D56+D57-D58</f>
        <v>4436.5749542007679</v>
      </c>
      <c r="F56" s="266">
        <f t="shared" si="2"/>
        <v>4436.5749542007679</v>
      </c>
      <c r="G56" s="266">
        <f>F56+F57-F58</f>
        <v>4140.8032905873833</v>
      </c>
      <c r="H56" s="266">
        <f t="shared" si="2"/>
        <v>3845.0316269739988</v>
      </c>
      <c r="I56" s="266">
        <f t="shared" si="2"/>
        <v>3549.2599633606142</v>
      </c>
      <c r="J56" s="266">
        <f t="shared" si="2"/>
        <v>3253.4882997472296</v>
      </c>
      <c r="K56" s="266">
        <f t="shared" si="2"/>
        <v>2957.716636133845</v>
      </c>
      <c r="L56" s="266">
        <f t="shared" si="2"/>
        <v>2661.9449725204604</v>
      </c>
      <c r="M56" s="266">
        <f t="shared" si="2"/>
        <v>2366.1733089070758</v>
      </c>
      <c r="N56" s="266">
        <f t="shared" si="2"/>
        <v>2070.4016452936912</v>
      </c>
      <c r="O56" s="266">
        <f t="shared" si="2"/>
        <v>1774.6299816803066</v>
      </c>
      <c r="P56" s="266">
        <f t="shared" si="2"/>
        <v>1478.858318066922</v>
      </c>
      <c r="Q56" s="266">
        <f t="shared" si="2"/>
        <v>1183.0866544535374</v>
      </c>
      <c r="R56" s="312">
        <f t="shared" si="2"/>
        <v>887.31499084015286</v>
      </c>
      <c r="S56" s="312">
        <f t="shared" si="2"/>
        <v>591.54332722676827</v>
      </c>
      <c r="T56" s="312">
        <f t="shared" si="2"/>
        <v>295.77166361338374</v>
      </c>
      <c r="U56" s="312">
        <f t="shared" si="2"/>
        <v>-7.9580786405131221E-13</v>
      </c>
      <c r="V56" s="312"/>
      <c r="W56" s="312"/>
      <c r="X56" s="312"/>
      <c r="Y56" s="312"/>
    </row>
    <row r="57" spans="1:25">
      <c r="A57" s="234" t="s">
        <v>328</v>
      </c>
      <c r="B57" s="265">
        <f>(B28/3211479047)*46654169.4851375</f>
        <v>2717.5377552970108</v>
      </c>
      <c r="C57" s="265">
        <f>(B28/3211479047)*29512102.5172828</f>
        <v>1719.0371989037581</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10464.585122357799</v>
      </c>
      <c r="C58" s="265">
        <f>359013000*(B28/3211479047)</f>
        <v>20911.986922267475</v>
      </c>
      <c r="D58" s="265">
        <f>89680000*(B28/3211479047)</f>
        <v>5223.7300242301726</v>
      </c>
      <c r="E58" s="265">
        <v>0</v>
      </c>
      <c r="F58" s="266">
        <f>$F$56/$B$43</f>
        <v>295.77166361338453</v>
      </c>
      <c r="G58" s="266">
        <f>$F$56/$B$43</f>
        <v>295.77166361338453</v>
      </c>
      <c r="H58" s="266">
        <f t="shared" ref="H58:P58" si="3">$F$56/$B$43</f>
        <v>295.77166361338453</v>
      </c>
      <c r="I58" s="266">
        <f t="shared" si="3"/>
        <v>295.77166361338453</v>
      </c>
      <c r="J58" s="266">
        <f t="shared" si="3"/>
        <v>295.77166361338453</v>
      </c>
      <c r="K58" s="266">
        <f t="shared" si="3"/>
        <v>295.77166361338453</v>
      </c>
      <c r="L58" s="266">
        <f t="shared" si="3"/>
        <v>295.77166361338453</v>
      </c>
      <c r="M58" s="266">
        <f t="shared" si="3"/>
        <v>295.77166361338453</v>
      </c>
      <c r="N58" s="266">
        <f t="shared" si="3"/>
        <v>295.77166361338453</v>
      </c>
      <c r="O58" s="266">
        <f t="shared" si="3"/>
        <v>295.77166361338453</v>
      </c>
      <c r="P58" s="266">
        <f t="shared" si="3"/>
        <v>295.77166361338453</v>
      </c>
      <c r="Q58" s="266">
        <f>$F$56/$B$43</f>
        <v>295.77166361338453</v>
      </c>
      <c r="R58" s="266">
        <f>$F$56/$B$43</f>
        <v>295.77166361338453</v>
      </c>
      <c r="S58" s="266">
        <f t="shared" ref="S58" si="4">$F$56/$B$43</f>
        <v>295.77166361338453</v>
      </c>
      <c r="T58" s="266">
        <f>$F$56/$B$43</f>
        <v>295.77166361338453</v>
      </c>
      <c r="U58" s="266">
        <f>$F$56/$B$43</f>
        <v>295.77166361338453</v>
      </c>
      <c r="V58" s="266"/>
      <c r="W58" s="266"/>
      <c r="X58" s="266"/>
      <c r="Y58" s="266"/>
    </row>
    <row r="59" spans="1:25" ht="16.5" thickBot="1">
      <c r="A59" s="236" t="s">
        <v>326</v>
      </c>
      <c r="B59" s="267">
        <f>AVERAGE(SUM(B56:B57),(SUM(B56:B57)-B58))*B45</f>
        <v>4260.6934078716949</v>
      </c>
      <c r="C59" s="267">
        <f>AVERAGE(SUM(C56:C57),(SUM(C56:C57)-C58))*B45</f>
        <v>2514.5373049455848</v>
      </c>
      <c r="D59" s="267">
        <f>AVERAGE(SUM(D56:D57),(SUM(D56:D57)-D58))*B45</f>
        <v>881.05499578948184</v>
      </c>
      <c r="E59" s="267">
        <f>AVERAGE(SUM(E56:E57),(SUM(E56:E57)-E58))*B45</f>
        <v>554.57186927509599</v>
      </c>
      <c r="F59" s="238">
        <f>AVERAGE(SUM(F56:F57),(SUM(F56:F57)-F58))*B45</f>
        <v>536.08614029925945</v>
      </c>
      <c r="G59" s="238">
        <f>AVERAGE(SUM(G56:G57),(SUM(G56:G57)-G58))*B45</f>
        <v>499.11468234758638</v>
      </c>
      <c r="H59" s="238">
        <f>AVERAGE(SUM(H56:H57),(SUM(H56:H57)-H58))*B45</f>
        <v>462.14322439591331</v>
      </c>
      <c r="I59" s="238">
        <f>AVERAGE(SUM(I56:I57),(SUM(I56:I57)-I58))*B45</f>
        <v>425.17176644424023</v>
      </c>
      <c r="J59" s="238">
        <f>AVERAGE(SUM(J56:J57),(SUM(J56:J57)-J58))*B45</f>
        <v>388.20030849256716</v>
      </c>
      <c r="K59" s="238">
        <f>AVERAGE(SUM(K56:K57),(SUM(K56:K57)-K58))*B45</f>
        <v>351.22885054089409</v>
      </c>
      <c r="L59" s="238">
        <f>AVERAGE(SUM(L56:L57),(SUM(L56:L57)-L58))*B45</f>
        <v>314.25739258922101</v>
      </c>
      <c r="M59" s="238">
        <f>AVERAGE(SUM(M56:M57),(SUM(M56:M57)-M58))*B45</f>
        <v>277.28593463754794</v>
      </c>
      <c r="N59" s="238">
        <f>AVERAGE(SUM(N56:N57),(SUM(N56:N57)-N58))*B45</f>
        <v>240.31447668587487</v>
      </c>
      <c r="O59" s="238">
        <f>AVERAGE(SUM(O56:O57),(SUM(O56:O57)-O58))*B45</f>
        <v>203.34301873420179</v>
      </c>
      <c r="P59" s="238">
        <f>AVERAGE(SUM(P56:P57),(SUM(P56:P57)-P58))*B45</f>
        <v>166.37156078252872</v>
      </c>
      <c r="Q59" s="238">
        <f>AVERAGE(SUM(Q56:Q57),(SUM(Q56:Q57)-Q58))*B45</f>
        <v>129.40010283085564</v>
      </c>
      <c r="R59" s="314">
        <f>AVERAGE(SUM(R56:R57),(SUM(R56:R57)-R58))*B45</f>
        <v>92.428644879182571</v>
      </c>
      <c r="S59" s="314">
        <f>AVERAGE(SUM(S56:S57),(SUM(S56:S57)-S58))*B45</f>
        <v>55.457186927509497</v>
      </c>
      <c r="T59" s="314">
        <f>AVERAGE(SUM(T56:T57),(SUM(T56:T57)-T58))*B45</f>
        <v>18.485728975836434</v>
      </c>
      <c r="U59" s="314">
        <f>AVERAGE(SUM(U56:U57),(SUM(U56:U57)-U58))*B45</f>
        <v>-18.485728975836633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24131.256000000005</v>
      </c>
      <c r="D62" s="245">
        <f>D53*B31</f>
        <v>25144.768752000007</v>
      </c>
      <c r="E62" s="245">
        <f>E53*B31</f>
        <v>26200.849039584009</v>
      </c>
      <c r="F62" s="245">
        <f>F53*B31</f>
        <v>27301.284699246538</v>
      </c>
      <c r="G62" s="245">
        <f>G53*B31</f>
        <v>28447.938656614893</v>
      </c>
      <c r="H62" s="245">
        <f>H53*B31</f>
        <v>29642.75208019272</v>
      </c>
      <c r="I62" s="245">
        <f>I53*B31</f>
        <v>30887.747667560816</v>
      </c>
      <c r="J62" s="245">
        <f>J53*B31</f>
        <v>32185.033069598372</v>
      </c>
      <c r="K62" s="245">
        <f>K53*B31</f>
        <v>33536.804458521503</v>
      </c>
      <c r="L62" s="245">
        <f>L53*B31</f>
        <v>34945.350245779409</v>
      </c>
      <c r="M62" s="245">
        <f>M53*B31</f>
        <v>36413.054956102147</v>
      </c>
      <c r="N62" s="245">
        <f>N53*B31</f>
        <v>37942.403264258435</v>
      </c>
      <c r="O62" s="245">
        <f>O53*B31</f>
        <v>39535.984201357292</v>
      </c>
      <c r="P62" s="245">
        <f>P53*B31</f>
        <v>41196.495537814299</v>
      </c>
      <c r="Q62" s="245">
        <f>Q53*B31</f>
        <v>42926.7483504025</v>
      </c>
      <c r="R62" s="245">
        <f>R53*B31</f>
        <v>44729.67178111941</v>
      </c>
      <c r="S62" s="245">
        <f>S53*B31</f>
        <v>46608.317995926431</v>
      </c>
      <c r="T62" s="245">
        <f>T53*B31</f>
        <v>48565.86735175534</v>
      </c>
      <c r="U62" s="245">
        <f>U53*B31</f>
        <v>50605.633780529068</v>
      </c>
      <c r="V62" s="245">
        <f>V53*B31</f>
        <v>52731.070399311291</v>
      </c>
      <c r="W62" s="245">
        <f>W53*B31</f>
        <v>54945.775356082369</v>
      </c>
      <c r="X62" s="245">
        <f>X53*B31</f>
        <v>57253.49792103783</v>
      </c>
      <c r="Y62" s="245">
        <f>Y53*B31</f>
        <v>59658.144833721424</v>
      </c>
    </row>
    <row r="63" spans="1:25">
      <c r="A63" s="234" t="s">
        <v>324</v>
      </c>
      <c r="B63" s="241"/>
      <c r="C63" s="241">
        <f>SUM(C64:C69)</f>
        <v>-4981.5112232890988</v>
      </c>
      <c r="D63" s="241">
        <f t="shared" ref="D63:Y63" si="5">SUM(D64:D69)</f>
        <v>-4961.5652606100975</v>
      </c>
      <c r="E63" s="241">
        <f t="shared" si="5"/>
        <v>-4943.2508122985782</v>
      </c>
      <c r="F63" s="241">
        <f t="shared" si="5"/>
        <v>-4926.636401957976</v>
      </c>
      <c r="G63" s="241">
        <f t="shared" si="5"/>
        <v>-4911.7934311830686</v>
      </c>
      <c r="H63" s="241">
        <f t="shared" si="5"/>
        <v>-4898.7963004356143</v>
      </c>
      <c r="I63" s="241">
        <f t="shared" si="5"/>
        <v>-4887.7225349967675</v>
      </c>
      <c r="J63" s="241">
        <f t="shared" si="5"/>
        <v>-4878.6529162094885</v>
      </c>
      <c r="K63" s="241">
        <f t="shared" si="5"/>
        <v>-4871.6716182331438</v>
      </c>
      <c r="L63" s="241">
        <f t="shared" si="5"/>
        <v>-4866.8663505417935</v>
      </c>
      <c r="M63" s="241">
        <f t="shared" si="5"/>
        <v>-4864.3285064074062</v>
      </c>
      <c r="N63" s="241">
        <f t="shared" si="5"/>
        <v>-4864.1533176193734</v>
      </c>
      <c r="O63" s="241">
        <f t="shared" si="5"/>
        <v>-4866.4400157022446</v>
      </c>
      <c r="P63" s="241">
        <f t="shared" si="5"/>
        <v>-4871.2919999045962</v>
      </c>
      <c r="Q63" s="241">
        <f t="shared" si="5"/>
        <v>-4878.8170122434467</v>
      </c>
      <c r="R63" s="241">
        <f t="shared" si="5"/>
        <v>-4889.1273199005282</v>
      </c>
      <c r="S63" s="241">
        <f t="shared" si="5"/>
        <v>-4902.3399052792083</v>
      </c>
      <c r="T63" s="241">
        <f t="shared" si="5"/>
        <v>-4918.5766640437923</v>
      </c>
      <c r="U63" s="241">
        <f t="shared" si="5"/>
        <v>-4937.9646114764882</v>
      </c>
      <c r="V63" s="241">
        <f t="shared" si="5"/>
        <v>-4960.6360975013577</v>
      </c>
      <c r="W63" s="241">
        <f t="shared" si="5"/>
        <v>-4986.7290307392723</v>
      </c>
      <c r="X63" s="241">
        <f t="shared" si="5"/>
        <v>-5016.3871119731793</v>
      </c>
      <c r="Y63" s="241">
        <f t="shared" si="5"/>
        <v>-5049.7600774189095</v>
      </c>
    </row>
    <row r="64" spans="1:25">
      <c r="A64" s="243" t="s">
        <v>323</v>
      </c>
      <c r="B64" s="241"/>
      <c r="C64" s="241">
        <f>-IF(C50&lt;=B33,0,B32*(1+C52)*B31)</f>
        <v>-848.5833167942402</v>
      </c>
      <c r="D64" s="241">
        <f>-IF(D50&lt;=B33,0,B32*(1+D52)*B31)</f>
        <v>-884.22381609959825</v>
      </c>
      <c r="E64" s="241">
        <f>-IF(E50&lt;=B33,0,B32*(1+E52)*B31)</f>
        <v>-921.36121637578151</v>
      </c>
      <c r="F64" s="241">
        <f>-IF(F50&lt;=B33,0,B32*(1+F52)*B31)</f>
        <v>-960.05838746356426</v>
      </c>
      <c r="G64" s="241">
        <f>-IF(G50&lt;=B33,0,B32*(1+G52)*B31)</f>
        <v>-1000.380839737034</v>
      </c>
      <c r="H64" s="241">
        <f>-IF(H50&lt;=B33,0,B32*(1+H52)*B31)</f>
        <v>-1042.3968350059895</v>
      </c>
      <c r="I64" s="241">
        <f>-IF(I50&lt;=B33,0,B32*(1+I52)*B31)</f>
        <v>-1086.1775020762409</v>
      </c>
      <c r="J64" s="241">
        <f>-IF(J50&lt;=B33,0,B32*(1+J52)*B31)</f>
        <v>-1131.7969571634433</v>
      </c>
      <c r="K64" s="241">
        <f>-IF(K50&lt;=B33,0,B32*(1+K52)*B31)</f>
        <v>-1179.3324293643079</v>
      </c>
      <c r="L64" s="241">
        <f>-IF(L50&lt;=B33,0,B32*(1+L52)*B31)</f>
        <v>-1228.8643913976089</v>
      </c>
      <c r="M64" s="241">
        <f>-IF(M50&lt;=B33,0,B32*(1+M52)*B31)</f>
        <v>-1280.4766958363086</v>
      </c>
      <c r="N64" s="241">
        <f>-IF(N50&lt;=B33,0,B32*(1+N52)*B31)</f>
        <v>-1334.2567170614336</v>
      </c>
      <c r="O64" s="241">
        <f>-IF(O50&lt;=B33,0,B32*(1+O52)*B31)</f>
        <v>-1390.2954991780139</v>
      </c>
      <c r="P64" s="241">
        <f>-IF(P50&lt;=B33,0,B32*(1+P52)*B31)</f>
        <v>-1448.6879101434906</v>
      </c>
      <c r="Q64" s="241">
        <f>-IF(Q50&lt;=B33,0,B32*(1+Q52)*B31)</f>
        <v>-1509.5328023695172</v>
      </c>
      <c r="R64" s="241">
        <f>-IF(R50&lt;=B33,0,B32*(1+R52)*B31)</f>
        <v>-1572.933180069037</v>
      </c>
      <c r="S64" s="241">
        <f>-IF(S50&lt;=B33,0,B32*(1+S52)*B31)</f>
        <v>-1638.9963736319369</v>
      </c>
      <c r="T64" s="241">
        <f>-IF(T50&lt;=B33,0,B32*(1+T52)*B31)</f>
        <v>-1707.8342213244782</v>
      </c>
      <c r="U64" s="241">
        <f>-IF(U50&lt;=B33,0,B32*(1+U52)*B31)</f>
        <v>-1779.5632586201064</v>
      </c>
      <c r="V64" s="241">
        <f>-IF(V50&lt;=B33,0,B32*(1+V52)*B31)</f>
        <v>-1854.304915482151</v>
      </c>
      <c r="W64" s="241">
        <f>-IF(W50&lt;=B33,0,B32*(1+W52)*B31)</f>
        <v>-1932.1857219324013</v>
      </c>
      <c r="X64" s="241">
        <f>-IF(X50&lt;=B33,0,B32*(1+X52)*B31)</f>
        <v>-2013.3375222535624</v>
      </c>
      <c r="Y64" s="241">
        <f>-IF(Y50&lt;=B33,0,B32*(1+Y52)*B31)</f>
        <v>-2097.897698188212</v>
      </c>
    </row>
    <row r="65" spans="1:25">
      <c r="A65" s="243" t="str">
        <f>A35</f>
        <v>Прочие расходы при эксплуатации объекта, руб. без НДС</v>
      </c>
      <c r="B65" s="241"/>
      <c r="C65" s="241">
        <f>-IF(C50&lt;=B36,0,B35*(1+C52)*B31)</f>
        <v>-76.311449352000011</v>
      </c>
      <c r="D65" s="241">
        <f>-IF(D50&lt;=B36,0,B35*(1+D52)*B31)</f>
        <v>-79.516530224784006</v>
      </c>
      <c r="E65" s="241">
        <f>-IF(E50&lt;=B36,0,B35*(1+E52)*B31)</f>
        <v>-82.856224494224946</v>
      </c>
      <c r="F65" s="241">
        <f>-IF(F50&lt;=B36,0,B35*(1+F52)*B31)</f>
        <v>-86.336185922982395</v>
      </c>
      <c r="G65" s="241">
        <f>-IF(G50&lt;=B36,0,B35*(1+G52)*B31)</f>
        <v>-89.962305731747648</v>
      </c>
      <c r="H65" s="241">
        <f>-IF(H50&lt;=B36,0,B35*(1+H52)*B31)</f>
        <v>-93.740722572481047</v>
      </c>
      <c r="I65" s="241">
        <f>-IF(I50&lt;=B36,0,B35*(1+I52)*B31)</f>
        <v>-97.677832920525262</v>
      </c>
      <c r="J65" s="241">
        <f>-IF(J50&lt;=B36,0,B35*(1+J52)*B31)</f>
        <v>-101.78030190318732</v>
      </c>
      <c r="K65" s="241">
        <f>-IF(K50&lt;=B36,0,B35*(1+K52)*B31)</f>
        <v>-106.05507458312121</v>
      </c>
      <c r="L65" s="241">
        <f>-IF(L50&lt;=B36,0,B35*(1+L52)*B31)</f>
        <v>-110.50938771561231</v>
      </c>
      <c r="M65" s="241">
        <f>-IF(M50&lt;=B36,0,B35*(1+M52)*B31)</f>
        <v>-115.15078199966803</v>
      </c>
      <c r="N65" s="241">
        <f>-IF(N50&lt;=B36,0,B35*(1+N52)*B31)</f>
        <v>-119.9871148436541</v>
      </c>
      <c r="O65" s="241">
        <f>-IF(O50&lt;=B36,0,B35*(1+O52)*B31)</f>
        <v>-125.02657366708756</v>
      </c>
      <c r="P65" s="241">
        <f>-IF(P50&lt;=B36,0,B35*(1+P52)*B31)</f>
        <v>-130.27768976110525</v>
      </c>
      <c r="Q65" s="241">
        <f>-IF(Q50&lt;=B36,0,B35*(1+Q52)*B31)</f>
        <v>-135.74935273107167</v>
      </c>
      <c r="R65" s="241">
        <f>-IF(R50&lt;=B36,0,B35*(1+R52)*B31)</f>
        <v>-141.45082554577669</v>
      </c>
      <c r="S65" s="241">
        <f>-IF(S50&lt;=B36,0,B35*(1+S52)*B31)</f>
        <v>-147.39176021869935</v>
      </c>
      <c r="T65" s="241">
        <f>-IF(T50&lt;=B36,0,B35*(1+T52)*B31)</f>
        <v>-153.58221414788471</v>
      </c>
      <c r="U65" s="241">
        <f>-IF(U50&lt;=B36,0,B35*(1+U52)*B31)</f>
        <v>-160.03266714209587</v>
      </c>
      <c r="V65" s="241">
        <f>-IF(V50&lt;=B36,0,B35*(1+V52)*B31)</f>
        <v>-166.75403916206392</v>
      </c>
      <c r="W65" s="241">
        <f>-IF(W50&lt;=B36,0,B35*(1+W52)*B31)</f>
        <v>-173.7577088068706</v>
      </c>
      <c r="X65" s="241">
        <f>-IF(X50&lt;=B36,0,B35*(1+X52)*B31)</f>
        <v>-181.05553257675919</v>
      </c>
      <c r="Y65" s="241">
        <f>-IF(Y50&lt;=B36,0,B35*(1+Y52)*B31)</f>
        <v>-188.6598649449831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-4056.6164571428585</v>
      </c>
      <c r="D69" s="241">
        <f>-((B28+B29)*B31+(B28+B29)*B31+SUM(B71:D71))/2*2.2%</f>
        <v>-3997.8249142857157</v>
      </c>
      <c r="E69" s="241">
        <f>-((B28+B29)*B31+(B28+B29)*B31+SUM(B71:E71))/2*2.2%</f>
        <v>-3939.0333714285721</v>
      </c>
      <c r="F69" s="241">
        <f>-((B28+B29)*B31+(B28+B29)*B31+SUM(B71:F71))/2*2.2%</f>
        <v>-3880.2418285714293</v>
      </c>
      <c r="G69" s="241">
        <f>-((B28+B29)*B31+(B28+B29)*B31+SUM(B71:G71))/2*2.2%</f>
        <v>-3821.4502857142866</v>
      </c>
      <c r="H69" s="241">
        <f>-((B28+B29)*B31+(B28+B29)*B31+SUM(B71:H71))/2*2.2%</f>
        <v>-3762.6587428571438</v>
      </c>
      <c r="I69" s="241">
        <f>-((B28+B29)*B31+(B28+B29)*B31+SUM(B71:I71))/2*2.2%</f>
        <v>-3703.867200000001</v>
      </c>
      <c r="J69" s="241">
        <f>-((B28+B29)*B31+(B28+B29)*B31+SUM(B71:J71))/2*2.2%</f>
        <v>-3645.0756571428583</v>
      </c>
      <c r="K69" s="241">
        <f>-((B28+B29)*B31+(B28+B29)*B31+SUM(B71:K71))/2*2.2%</f>
        <v>-3586.2841142857151</v>
      </c>
      <c r="L69" s="241">
        <f>-((B28+B29)*B31+(B28+B29)*B31+SUM(B71:L71))/2*2.2%</f>
        <v>-3527.4925714285723</v>
      </c>
      <c r="M69" s="241">
        <f>-((B28+B29)*B31+(B28+B29)*B31+SUM(B71:M71))/2*2.2%</f>
        <v>-3468.7010285714296</v>
      </c>
      <c r="N69" s="241">
        <f>-((B28+B29)*B31+(B28+B29)*B31+SUM(B71:N71))/2*2.2%</f>
        <v>-3409.9094857142859</v>
      </c>
      <c r="O69" s="241">
        <f>-((B28+B29)*B31+(B28+B29)*B31+SUM(B71:O71))/2*2.2%</f>
        <v>-3351.1179428571431</v>
      </c>
      <c r="P69" s="241">
        <f>-((B28+B29)*B31+(B28+B29)*B31+SUM(B71:P71))/2*2.2%</f>
        <v>-3292.3264000000004</v>
      </c>
      <c r="Q69" s="241">
        <f>-((B28+B29)*B31+(B28+B29)*B31+SUM(B71:Q71))/2*2.2%</f>
        <v>-3233.5348571428576</v>
      </c>
      <c r="R69" s="241">
        <f>-((B28+B29)*B31+(B28+B29)*B31+SUM(B71:R71))/2*2.2%</f>
        <v>-3174.7433142857149</v>
      </c>
      <c r="S69" s="241">
        <f>-((B28+B29)*B31+(B28+B29)*B31+SUM(B71:S71))/2*2.2%</f>
        <v>-3115.9517714285716</v>
      </c>
      <c r="T69" s="241">
        <f>-((B28+B29)*B31+(B28+B29)*B31+SUM(B71:T71))/2*2.2%</f>
        <v>-3057.1602285714289</v>
      </c>
      <c r="U69" s="241">
        <f>-((B28+B29)*B31+(B28+B29)*B31+SUM(B71:U71))/2*2.2%</f>
        <v>-2998.3686857142861</v>
      </c>
      <c r="V69" s="241">
        <f>-((B28+B29)*B31+(B28+B29)*B31+SUM(B71:V71))/2*2.2%</f>
        <v>-2939.5771428571429</v>
      </c>
      <c r="W69" s="241">
        <f>-((B28+B29)*B31+(B28+B29)*B31+SUM(B71:W71))/2*2.2%</f>
        <v>-2880.7856000000002</v>
      </c>
      <c r="X69" s="241">
        <f>-((B28+B29)*B31+(B28+B29)*B31+SUM(B71:X71))/2*2.2%</f>
        <v>-2821.9940571428574</v>
      </c>
      <c r="Y69" s="241">
        <f>-((B28+B29)*B31+(B28+B29)*B31+SUM(B71:Y71))/2*2.2%</f>
        <v>-2763.2025142857146</v>
      </c>
    </row>
    <row r="70" spans="1:25">
      <c r="A70" s="242" t="s">
        <v>568</v>
      </c>
      <c r="B70" s="245"/>
      <c r="C70" s="245">
        <f>C62+C63</f>
        <v>19149.744776710904</v>
      </c>
      <c r="D70" s="245">
        <f t="shared" ref="D70:Y70" si="6">D62+D63</f>
        <v>20183.203491389912</v>
      </c>
      <c r="E70" s="245">
        <f t="shared" si="6"/>
        <v>21257.598227285431</v>
      </c>
      <c r="F70" s="245">
        <f t="shared" si="6"/>
        <v>22374.648297288564</v>
      </c>
      <c r="G70" s="245">
        <f t="shared" si="6"/>
        <v>23536.145225431825</v>
      </c>
      <c r="H70" s="245">
        <f t="shared" si="6"/>
        <v>24743.955779757107</v>
      </c>
      <c r="I70" s="245">
        <f t="shared" si="6"/>
        <v>26000.025132564049</v>
      </c>
      <c r="J70" s="245">
        <f t="shared" si="6"/>
        <v>27306.380153388884</v>
      </c>
      <c r="K70" s="245">
        <f t="shared" si="6"/>
        <v>28665.132840288359</v>
      </c>
      <c r="L70" s="245">
        <f t="shared" si="6"/>
        <v>30078.483895237616</v>
      </c>
      <c r="M70" s="245">
        <f t="shared" si="6"/>
        <v>31548.726449694739</v>
      </c>
      <c r="N70" s="245">
        <f t="shared" si="6"/>
        <v>33078.249946639058</v>
      </c>
      <c r="O70" s="245">
        <f t="shared" si="6"/>
        <v>34669.544185655046</v>
      </c>
      <c r="P70" s="245">
        <f t="shared" si="6"/>
        <v>36325.2035379097</v>
      </c>
      <c r="Q70" s="245">
        <f t="shared" si="6"/>
        <v>38047.931338159055</v>
      </c>
      <c r="R70" s="245">
        <f t="shared" si="6"/>
        <v>39840.54446121888</v>
      </c>
      <c r="S70" s="245">
        <f t="shared" si="6"/>
        <v>41705.978090647222</v>
      </c>
      <c r="T70" s="245">
        <f t="shared" si="6"/>
        <v>43647.290687711546</v>
      </c>
      <c r="U70" s="245">
        <f t="shared" si="6"/>
        <v>45667.669169052577</v>
      </c>
      <c r="V70" s="245">
        <f t="shared" si="6"/>
        <v>47770.434301809932</v>
      </c>
      <c r="W70" s="245">
        <f t="shared" si="6"/>
        <v>49959.046325343093</v>
      </c>
      <c r="X70" s="245">
        <f t="shared" si="6"/>
        <v>52237.110809064652</v>
      </c>
      <c r="Y70" s="245">
        <f t="shared" si="6"/>
        <v>54608.384756302512</v>
      </c>
    </row>
    <row r="71" spans="1:25">
      <c r="A71" s="243" t="s">
        <v>317</v>
      </c>
      <c r="B71" s="241"/>
      <c r="C71" s="241">
        <f>IF(B28-ABS(SUM(B71:B71))&gt;0,-B28/B30,0)</f>
        <v>-5344.6857142857152</v>
      </c>
      <c r="D71" s="241">
        <f>IF(B28-ABS(SUM(B71:C71))&gt;0,-B28/B30,0)</f>
        <v>-5344.6857142857152</v>
      </c>
      <c r="E71" s="241">
        <f>IF(B28-ABS(SUM(B71:D71))&gt;0,-B28/B30,0)</f>
        <v>-5344.6857142857152</v>
      </c>
      <c r="F71" s="241">
        <f>IF(B28-ABS(SUM(B71:E71))&gt;0,-B28/B30,0)</f>
        <v>-5344.6857142857152</v>
      </c>
      <c r="G71" s="241">
        <f>IF(B28-ABS(SUM(B71:F71))&gt;0,-B28/B30,0)</f>
        <v>-5344.6857142857152</v>
      </c>
      <c r="H71" s="241">
        <f>IF(B28-ABS(SUM(B71:G71))&gt;0,-B28/B30,0)</f>
        <v>-5344.6857142857152</v>
      </c>
      <c r="I71" s="241">
        <f>IF(B28-ABS(SUM(B71:H71))&gt;0,-B28/B30,0)</f>
        <v>-5344.6857142857152</v>
      </c>
      <c r="J71" s="241">
        <f>IF(B28-ABS(SUM(B71:I71))&gt;0,-B28/B30,0)</f>
        <v>-5344.6857142857152</v>
      </c>
      <c r="K71" s="241">
        <f>IF(B28-ABS(SUM(B71:J71))&gt;0,-B28/B30,0)</f>
        <v>-5344.6857142857152</v>
      </c>
      <c r="L71" s="241">
        <f>IF(B28-ABS(SUM(B71:K71))&gt;0,-B28/B30,0)</f>
        <v>-5344.6857142857152</v>
      </c>
      <c r="M71" s="241">
        <f>IF(B28-ABS(SUM(B71:L71))&gt;0,-B28/B30,0)</f>
        <v>-5344.6857142857152</v>
      </c>
      <c r="N71" s="241">
        <f>IF(B28-ABS(SUM(B71:M71))&gt;0,-B28/B30,0)</f>
        <v>-5344.6857142857152</v>
      </c>
      <c r="O71" s="241">
        <f>IF(B28-ABS(SUM(B71:N71))&gt;0,-B28/B30,0)</f>
        <v>-5344.6857142857152</v>
      </c>
      <c r="P71" s="241">
        <f>IF(B28-ABS(SUM(B71:O71))&gt;0,-B28/B30,0)</f>
        <v>-5344.6857142857152</v>
      </c>
      <c r="Q71" s="241">
        <f>IF(B28-ABS(SUM(B71:P71))&gt;0,-B28/B30,0)</f>
        <v>-5344.6857142857152</v>
      </c>
      <c r="R71" s="241">
        <f>IF(B28-ABS(SUM(B71:Q71))&gt;0,-B28/B30,0)</f>
        <v>-5344.6857142857152</v>
      </c>
      <c r="S71" s="241">
        <f>IF(B28-ABS(SUM(B71:R71))&gt;0,-B28/B30,0)</f>
        <v>-5344.6857142857152</v>
      </c>
      <c r="T71" s="241">
        <f>IF(B28-ABS(SUM(B71:S71))&gt;0,-B28/B30,0)</f>
        <v>-5344.6857142857152</v>
      </c>
      <c r="U71" s="241">
        <f>IF(B28-ABS(SUM(B71:T71))&gt;0,-B28/B30,0)</f>
        <v>-5344.6857142857152</v>
      </c>
      <c r="V71" s="241">
        <f>IF(B28-ABS(SUM(B71:U71))&gt;0,-B28/B30,0)</f>
        <v>-5344.6857142857152</v>
      </c>
      <c r="W71" s="241">
        <f>IF(B28-ABS(SUM(B71:V71))&gt;0,-B28/B30,0)</f>
        <v>-5344.6857142857152</v>
      </c>
      <c r="X71" s="241">
        <f>IF(B28-ABS(SUM(B71:W71))&gt;0,-B28/B30,0)</f>
        <v>-5344.6857142857152</v>
      </c>
      <c r="Y71" s="241">
        <f>IF(B28-ABS(SUM(B71:X71))&gt;0,-B28/B30,0)</f>
        <v>-5344.6857142857152</v>
      </c>
    </row>
    <row r="72" spans="1:25">
      <c r="A72" s="242" t="s">
        <v>569</v>
      </c>
      <c r="B72" s="245"/>
      <c r="C72" s="245">
        <f>C70+C71</f>
        <v>13805.059062425189</v>
      </c>
      <c r="D72" s="245">
        <f t="shared" ref="D72:Y72" si="7">D70+D71</f>
        <v>14838.517777104196</v>
      </c>
      <c r="E72" s="245">
        <f t="shared" si="7"/>
        <v>15912.912512999716</v>
      </c>
      <c r="F72" s="245">
        <f t="shared" si="7"/>
        <v>17029.962583002849</v>
      </c>
      <c r="G72" s="245">
        <f t="shared" si="7"/>
        <v>18191.459511146109</v>
      </c>
      <c r="H72" s="245">
        <f t="shared" si="7"/>
        <v>19399.270065471392</v>
      </c>
      <c r="I72" s="245">
        <f t="shared" si="7"/>
        <v>20655.339418278334</v>
      </c>
      <c r="J72" s="245">
        <f t="shared" si="7"/>
        <v>21961.694439103168</v>
      </c>
      <c r="K72" s="245">
        <f t="shared" si="7"/>
        <v>23320.447126002644</v>
      </c>
      <c r="L72" s="245">
        <f t="shared" si="7"/>
        <v>24733.798180951901</v>
      </c>
      <c r="M72" s="245">
        <f t="shared" si="7"/>
        <v>26204.040735409024</v>
      </c>
      <c r="N72" s="245">
        <f t="shared" si="7"/>
        <v>27733.564232353343</v>
      </c>
      <c r="O72" s="245">
        <f t="shared" si="7"/>
        <v>29324.858471369331</v>
      </c>
      <c r="P72" s="245">
        <f t="shared" si="7"/>
        <v>30980.517823623984</v>
      </c>
      <c r="Q72" s="245">
        <f t="shared" si="7"/>
        <v>32703.245623873339</v>
      </c>
      <c r="R72" s="245">
        <f t="shared" si="7"/>
        <v>34495.858746933169</v>
      </c>
      <c r="S72" s="245">
        <f t="shared" si="7"/>
        <v>36361.292376361511</v>
      </c>
      <c r="T72" s="245">
        <f t="shared" si="7"/>
        <v>38302.604973425827</v>
      </c>
      <c r="U72" s="245">
        <f t="shared" si="7"/>
        <v>40322.983454766858</v>
      </c>
      <c r="V72" s="245">
        <f t="shared" si="7"/>
        <v>42425.748587524213</v>
      </c>
      <c r="W72" s="245">
        <f t="shared" si="7"/>
        <v>44614.360611057375</v>
      </c>
      <c r="X72" s="245">
        <f t="shared" si="7"/>
        <v>46892.425094778941</v>
      </c>
      <c r="Y72" s="245">
        <f t="shared" si="7"/>
        <v>49263.6990420168</v>
      </c>
    </row>
    <row r="73" spans="1:25">
      <c r="A73" s="243" t="s">
        <v>316</v>
      </c>
      <c r="B73" s="241">
        <f>-B59</f>
        <v>-4260.6934078716949</v>
      </c>
      <c r="C73" s="241">
        <f>-C59</f>
        <v>-2514.5373049455848</v>
      </c>
      <c r="D73" s="241">
        <f t="shared" ref="D73:Y73" si="8">-D59</f>
        <v>-881.05499578948184</v>
      </c>
      <c r="E73" s="241">
        <f t="shared" si="8"/>
        <v>-554.57186927509599</v>
      </c>
      <c r="F73" s="241">
        <f t="shared" si="8"/>
        <v>-536.08614029925945</v>
      </c>
      <c r="G73" s="241">
        <f t="shared" si="8"/>
        <v>-499.11468234758638</v>
      </c>
      <c r="H73" s="241">
        <f t="shared" si="8"/>
        <v>-462.14322439591331</v>
      </c>
      <c r="I73" s="241">
        <f t="shared" si="8"/>
        <v>-425.17176644424023</v>
      </c>
      <c r="J73" s="241">
        <f t="shared" si="8"/>
        <v>-388.20030849256716</v>
      </c>
      <c r="K73" s="241">
        <f t="shared" si="8"/>
        <v>-351.22885054089409</v>
      </c>
      <c r="L73" s="241">
        <f t="shared" si="8"/>
        <v>-314.25739258922101</v>
      </c>
      <c r="M73" s="241">
        <f t="shared" si="8"/>
        <v>-277.28593463754794</v>
      </c>
      <c r="N73" s="241">
        <f t="shared" si="8"/>
        <v>-240.31447668587487</v>
      </c>
      <c r="O73" s="241">
        <f t="shared" si="8"/>
        <v>-203.34301873420179</v>
      </c>
      <c r="P73" s="241">
        <f t="shared" si="8"/>
        <v>-166.37156078252872</v>
      </c>
      <c r="Q73" s="241">
        <f t="shared" si="8"/>
        <v>-129.40010283085564</v>
      </c>
      <c r="R73" s="241">
        <f t="shared" si="8"/>
        <v>-92.428644879182571</v>
      </c>
      <c r="S73" s="241">
        <f t="shared" si="8"/>
        <v>-55.457186927509497</v>
      </c>
      <c r="T73" s="241">
        <f t="shared" si="8"/>
        <v>-18.485728975836434</v>
      </c>
      <c r="U73" s="241">
        <f t="shared" si="8"/>
        <v>18.485728975836633</v>
      </c>
      <c r="V73" s="241">
        <f t="shared" si="8"/>
        <v>0</v>
      </c>
      <c r="W73" s="241">
        <f t="shared" si="8"/>
        <v>0</v>
      </c>
      <c r="X73" s="241">
        <f t="shared" si="8"/>
        <v>0</v>
      </c>
      <c r="Y73" s="241">
        <f t="shared" si="8"/>
        <v>0</v>
      </c>
    </row>
    <row r="74" spans="1:25">
      <c r="A74" s="242" t="s">
        <v>320</v>
      </c>
      <c r="B74" s="245"/>
      <c r="C74" s="245">
        <f>C72+C73</f>
        <v>11290.521757479604</v>
      </c>
      <c r="D74" s="245">
        <f t="shared" ref="D74:Y74" si="9">D72+D73</f>
        <v>13957.462781314714</v>
      </c>
      <c r="E74" s="245">
        <f t="shared" si="9"/>
        <v>15358.340643724619</v>
      </c>
      <c r="F74" s="245">
        <f t="shared" si="9"/>
        <v>16493.876442703589</v>
      </c>
      <c r="G74" s="245">
        <f t="shared" si="9"/>
        <v>17692.344828798523</v>
      </c>
      <c r="H74" s="245">
        <f t="shared" si="9"/>
        <v>18937.126841075478</v>
      </c>
      <c r="I74" s="245">
        <f t="shared" si="9"/>
        <v>20230.167651834094</v>
      </c>
      <c r="J74" s="245">
        <f t="shared" si="9"/>
        <v>21573.494130610601</v>
      </c>
      <c r="K74" s="245">
        <f t="shared" si="9"/>
        <v>22969.21827546175</v>
      </c>
      <c r="L74" s="245">
        <f t="shared" si="9"/>
        <v>24419.540788362679</v>
      </c>
      <c r="M74" s="245">
        <f t="shared" si="9"/>
        <v>25926.754800771476</v>
      </c>
      <c r="N74" s="245">
        <f t="shared" si="9"/>
        <v>27493.249755667468</v>
      </c>
      <c r="O74" s="245">
        <f t="shared" si="9"/>
        <v>29121.515452635129</v>
      </c>
      <c r="P74" s="245">
        <f t="shared" si="9"/>
        <v>30814.146262841456</v>
      </c>
      <c r="Q74" s="245">
        <f t="shared" si="9"/>
        <v>32573.845521042484</v>
      </c>
      <c r="R74" s="245">
        <f t="shared" si="9"/>
        <v>34403.430102053986</v>
      </c>
      <c r="S74" s="245">
        <f t="shared" si="9"/>
        <v>36305.835189434001</v>
      </c>
      <c r="T74" s="245">
        <f t="shared" si="9"/>
        <v>38284.11924444999</v>
      </c>
      <c r="U74" s="245">
        <f t="shared" si="9"/>
        <v>40341.469183742694</v>
      </c>
      <c r="V74" s="245">
        <f t="shared" si="9"/>
        <v>42425.748587524213</v>
      </c>
      <c r="W74" s="245">
        <f t="shared" si="9"/>
        <v>44614.360611057375</v>
      </c>
      <c r="X74" s="245">
        <f t="shared" si="9"/>
        <v>46892.425094778941</v>
      </c>
      <c r="Y74" s="245">
        <f t="shared" si="9"/>
        <v>49263.6990420168</v>
      </c>
    </row>
    <row r="75" spans="1:25">
      <c r="A75" s="243" t="s">
        <v>315</v>
      </c>
      <c r="B75" s="241"/>
      <c r="C75" s="241">
        <f>-C74*B39</f>
        <v>-2258.104351495921</v>
      </c>
      <c r="D75" s="241">
        <f>-D74*B39</f>
        <v>-2791.4925562629433</v>
      </c>
      <c r="E75" s="241">
        <f>-E74*B39</f>
        <v>-3071.6681287449242</v>
      </c>
      <c r="F75" s="241">
        <f>-F74*B39</f>
        <v>-3298.7752885407181</v>
      </c>
      <c r="G75" s="241">
        <f>-G74*B39</f>
        <v>-3538.4689657597046</v>
      </c>
      <c r="H75" s="241">
        <f>-H74*B39</f>
        <v>-3787.4253682150957</v>
      </c>
      <c r="I75" s="241">
        <f>-I74*B39</f>
        <v>-4046.0335303668189</v>
      </c>
      <c r="J75" s="241">
        <f>-J74*B39</f>
        <v>-4314.6988261221204</v>
      </c>
      <c r="K75" s="241">
        <f>-K74*B39</f>
        <v>-4593.8436550923498</v>
      </c>
      <c r="L75" s="241">
        <f>-L74*B39</f>
        <v>-4883.9081576725357</v>
      </c>
      <c r="M75" s="241">
        <f>-M74*B39</f>
        <v>-5185.3509601542955</v>
      </c>
      <c r="N75" s="241">
        <f>-N74*B39</f>
        <v>-5498.6499511334941</v>
      </c>
      <c r="O75" s="241">
        <f>-O74*B39</f>
        <v>-5824.3030905270261</v>
      </c>
      <c r="P75" s="241">
        <f>-P74*B39</f>
        <v>-6162.8292525682918</v>
      </c>
      <c r="Q75" s="241">
        <f>-Q74*B39</f>
        <v>-6514.7691042084971</v>
      </c>
      <c r="R75" s="241">
        <f>-R74*B39</f>
        <v>-6880.6860204107979</v>
      </c>
      <c r="S75" s="241">
        <f>-S74*B39</f>
        <v>-7261.1670378868002</v>
      </c>
      <c r="T75" s="241">
        <f>-T74*B39</f>
        <v>-7656.8238488899988</v>
      </c>
      <c r="U75" s="241">
        <f>-U74*B39</f>
        <v>-8068.2938367485394</v>
      </c>
      <c r="V75" s="241">
        <f>-V74*B39</f>
        <v>-8485.1497175048426</v>
      </c>
      <c r="W75" s="241">
        <f>-W74*B39</f>
        <v>-8922.8721222114746</v>
      </c>
      <c r="X75" s="241">
        <f>-X74*B39</f>
        <v>-9378.4850189557892</v>
      </c>
      <c r="Y75" s="241">
        <f>-Y74*B39</f>
        <v>-9852.7398084033612</v>
      </c>
    </row>
    <row r="76" spans="1:25" ht="16.5" thickBot="1">
      <c r="A76" s="316" t="s">
        <v>319</v>
      </c>
      <c r="B76" s="317"/>
      <c r="C76" s="317">
        <f>C74+C75</f>
        <v>9032.4174059836841</v>
      </c>
      <c r="D76" s="317">
        <f t="shared" ref="D76:Y76" si="10">D74+D75</f>
        <v>11165.970225051771</v>
      </c>
      <c r="E76" s="317">
        <f t="shared" si="10"/>
        <v>12286.672514979695</v>
      </c>
      <c r="F76" s="317">
        <f t="shared" si="10"/>
        <v>13195.101154162872</v>
      </c>
      <c r="G76" s="317">
        <f t="shared" si="10"/>
        <v>14153.875863038818</v>
      </c>
      <c r="H76" s="317">
        <f t="shared" si="10"/>
        <v>15149.701472860383</v>
      </c>
      <c r="I76" s="317">
        <f t="shared" si="10"/>
        <v>16184.134121467276</v>
      </c>
      <c r="J76" s="317">
        <f t="shared" si="10"/>
        <v>17258.795304488482</v>
      </c>
      <c r="K76" s="317">
        <f t="shared" si="10"/>
        <v>18375.374620369399</v>
      </c>
      <c r="L76" s="317">
        <f t="shared" si="10"/>
        <v>19535.632630690143</v>
      </c>
      <c r="M76" s="317">
        <f t="shared" si="10"/>
        <v>20741.403840617182</v>
      </c>
      <c r="N76" s="317">
        <f t="shared" si="10"/>
        <v>21994.599804533973</v>
      </c>
      <c r="O76" s="317">
        <f t="shared" si="10"/>
        <v>23297.212362108105</v>
      </c>
      <c r="P76" s="317">
        <f t="shared" si="10"/>
        <v>24651.317010273164</v>
      </c>
      <c r="Q76" s="317">
        <f t="shared" si="10"/>
        <v>26059.076416833988</v>
      </c>
      <c r="R76" s="317">
        <f t="shared" si="10"/>
        <v>27522.744081643188</v>
      </c>
      <c r="S76" s="317">
        <f t="shared" si="10"/>
        <v>29044.668151547201</v>
      </c>
      <c r="T76" s="317">
        <f t="shared" si="10"/>
        <v>30627.295395559991</v>
      </c>
      <c r="U76" s="317">
        <f t="shared" si="10"/>
        <v>32273.175346994154</v>
      </c>
      <c r="V76" s="317">
        <f t="shared" si="10"/>
        <v>33940.59887001937</v>
      </c>
      <c r="W76" s="317">
        <f t="shared" si="10"/>
        <v>35691.488488845898</v>
      </c>
      <c r="X76" s="317">
        <f t="shared" si="10"/>
        <v>37513.94007582315</v>
      </c>
      <c r="Y76" s="317">
        <f t="shared" si="10"/>
        <v>39410.959233613437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13805.059062425189</v>
      </c>
      <c r="D79" s="245">
        <f t="shared" si="12"/>
        <v>14838.517777104196</v>
      </c>
      <c r="E79" s="245">
        <f t="shared" si="12"/>
        <v>15912.912512999716</v>
      </c>
      <c r="F79" s="245">
        <f t="shared" si="12"/>
        <v>17029.962583002849</v>
      </c>
      <c r="G79" s="245">
        <f t="shared" si="12"/>
        <v>18191.459511146109</v>
      </c>
      <c r="H79" s="245">
        <f t="shared" si="12"/>
        <v>19399.270065471392</v>
      </c>
      <c r="I79" s="245">
        <f t="shared" si="12"/>
        <v>20655.339418278334</v>
      </c>
      <c r="J79" s="245">
        <f t="shared" si="12"/>
        <v>21961.694439103168</v>
      </c>
      <c r="K79" s="245">
        <f t="shared" si="12"/>
        <v>23320.447126002644</v>
      </c>
      <c r="L79" s="245">
        <f t="shared" si="12"/>
        <v>24733.798180951901</v>
      </c>
      <c r="M79" s="245">
        <f t="shared" si="12"/>
        <v>26204.040735409024</v>
      </c>
      <c r="N79" s="245">
        <f t="shared" si="12"/>
        <v>27733.564232353343</v>
      </c>
      <c r="O79" s="245">
        <f t="shared" si="12"/>
        <v>29324.858471369331</v>
      </c>
      <c r="P79" s="245">
        <f t="shared" si="12"/>
        <v>30980.517823623984</v>
      </c>
      <c r="Q79" s="245">
        <f t="shared" si="12"/>
        <v>32703.245623873339</v>
      </c>
      <c r="R79" s="245">
        <f t="shared" si="12"/>
        <v>34495.858746933169</v>
      </c>
      <c r="S79" s="245">
        <f t="shared" si="12"/>
        <v>36361.292376361511</v>
      </c>
      <c r="T79" s="245">
        <f t="shared" si="12"/>
        <v>38302.604973425827</v>
      </c>
      <c r="U79" s="245">
        <f t="shared" si="12"/>
        <v>40322.983454766858</v>
      </c>
      <c r="V79" s="245">
        <f t="shared" si="12"/>
        <v>42425.748587524213</v>
      </c>
      <c r="W79" s="245">
        <f t="shared" si="12"/>
        <v>44614.360611057375</v>
      </c>
      <c r="X79" s="245">
        <f t="shared" si="12"/>
        <v>46892.425094778941</v>
      </c>
      <c r="Y79" s="245">
        <f t="shared" si="12"/>
        <v>49263.6990420168</v>
      </c>
    </row>
    <row r="80" spans="1:25">
      <c r="A80" s="243" t="s">
        <v>317</v>
      </c>
      <c r="B80" s="241">
        <f t="shared" ref="B80:Y80" si="13">-B71</f>
        <v>0</v>
      </c>
      <c r="C80" s="241">
        <f>-C71</f>
        <v>5344.6857142857152</v>
      </c>
      <c r="D80" s="241">
        <f>-D71</f>
        <v>5344.6857142857152</v>
      </c>
      <c r="E80" s="241">
        <f t="shared" si="13"/>
        <v>5344.6857142857152</v>
      </c>
      <c r="F80" s="241">
        <f t="shared" si="13"/>
        <v>5344.6857142857152</v>
      </c>
      <c r="G80" s="241">
        <f t="shared" si="13"/>
        <v>5344.6857142857152</v>
      </c>
      <c r="H80" s="241">
        <f t="shared" si="13"/>
        <v>5344.6857142857152</v>
      </c>
      <c r="I80" s="241">
        <f t="shared" si="13"/>
        <v>5344.6857142857152</v>
      </c>
      <c r="J80" s="241">
        <f t="shared" si="13"/>
        <v>5344.6857142857152</v>
      </c>
      <c r="K80" s="241">
        <f t="shared" si="13"/>
        <v>5344.6857142857152</v>
      </c>
      <c r="L80" s="241">
        <f t="shared" si="13"/>
        <v>5344.6857142857152</v>
      </c>
      <c r="M80" s="241">
        <f t="shared" si="13"/>
        <v>5344.6857142857152</v>
      </c>
      <c r="N80" s="241">
        <f t="shared" si="13"/>
        <v>5344.6857142857152</v>
      </c>
      <c r="O80" s="241">
        <f t="shared" si="13"/>
        <v>5344.6857142857152</v>
      </c>
      <c r="P80" s="241">
        <f t="shared" si="13"/>
        <v>5344.6857142857152</v>
      </c>
      <c r="Q80" s="241">
        <f t="shared" si="13"/>
        <v>5344.6857142857152</v>
      </c>
      <c r="R80" s="241">
        <f t="shared" si="13"/>
        <v>5344.6857142857152</v>
      </c>
      <c r="S80" s="241">
        <f t="shared" si="13"/>
        <v>5344.6857142857152</v>
      </c>
      <c r="T80" s="241">
        <f t="shared" si="13"/>
        <v>5344.6857142857152</v>
      </c>
      <c r="U80" s="241">
        <f t="shared" si="13"/>
        <v>5344.6857142857152</v>
      </c>
      <c r="V80" s="241">
        <f t="shared" si="13"/>
        <v>5344.6857142857152</v>
      </c>
      <c r="W80" s="241">
        <f t="shared" si="13"/>
        <v>5344.6857142857152</v>
      </c>
      <c r="X80" s="241">
        <f t="shared" si="13"/>
        <v>5344.6857142857152</v>
      </c>
      <c r="Y80" s="241">
        <f t="shared" si="13"/>
        <v>5344.6857142857152</v>
      </c>
    </row>
    <row r="81" spans="1:25">
      <c r="A81" s="243" t="s">
        <v>316</v>
      </c>
      <c r="B81" s="241">
        <f t="shared" ref="B81:Y81" si="14">B73</f>
        <v>-4260.6934078716949</v>
      </c>
      <c r="C81" s="241">
        <f>C73</f>
        <v>-2514.5373049455848</v>
      </c>
      <c r="D81" s="241">
        <f t="shared" si="14"/>
        <v>-881.05499578948184</v>
      </c>
      <c r="E81" s="241">
        <f t="shared" si="14"/>
        <v>-554.57186927509599</v>
      </c>
      <c r="F81" s="241">
        <f t="shared" si="14"/>
        <v>-536.08614029925945</v>
      </c>
      <c r="G81" s="241">
        <f t="shared" si="14"/>
        <v>-499.11468234758638</v>
      </c>
      <c r="H81" s="241">
        <f t="shared" si="14"/>
        <v>-462.14322439591331</v>
      </c>
      <c r="I81" s="241">
        <f t="shared" si="14"/>
        <v>-425.17176644424023</v>
      </c>
      <c r="J81" s="241">
        <f t="shared" si="14"/>
        <v>-388.20030849256716</v>
      </c>
      <c r="K81" s="241">
        <f t="shared" si="14"/>
        <v>-351.22885054089409</v>
      </c>
      <c r="L81" s="241">
        <f t="shared" si="14"/>
        <v>-314.25739258922101</v>
      </c>
      <c r="M81" s="241">
        <f t="shared" si="14"/>
        <v>-277.28593463754794</v>
      </c>
      <c r="N81" s="241">
        <f t="shared" si="14"/>
        <v>-240.31447668587487</v>
      </c>
      <c r="O81" s="241">
        <f t="shared" si="14"/>
        <v>-203.34301873420179</v>
      </c>
      <c r="P81" s="241">
        <f t="shared" si="14"/>
        <v>-166.37156078252872</v>
      </c>
      <c r="Q81" s="241">
        <f t="shared" si="14"/>
        <v>-129.40010283085564</v>
      </c>
      <c r="R81" s="241">
        <f t="shared" si="14"/>
        <v>-92.428644879182571</v>
      </c>
      <c r="S81" s="241">
        <f t="shared" si="14"/>
        <v>-55.457186927509497</v>
      </c>
      <c r="T81" s="241">
        <f t="shared" si="14"/>
        <v>-18.485728975836434</v>
      </c>
      <c r="U81" s="241">
        <f t="shared" si="14"/>
        <v>18.485728975836633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-2258.104351495921</v>
      </c>
      <c r="D82" s="241">
        <f>IF(SUM(B75:D75)+SUM(A82:C82)&gt;0,0,SUM(B75:D75)-SUM(A82:C82))</f>
        <v>-2791.4925562629433</v>
      </c>
      <c r="E82" s="241">
        <f>IF(SUM(B75:E75)+SUM(A82:D82)&gt;0,0,SUM(B75:E75)-SUM(A82:D82))</f>
        <v>-3071.6681287449237</v>
      </c>
      <c r="F82" s="241">
        <f>IF(SUM(B75:F75)+SUM(A82:E82)&gt;0,0,SUM(B75:F75)-SUM(A82:E82))</f>
        <v>-3298.7752885407172</v>
      </c>
      <c r="G82" s="241">
        <f>IF(SUM(B75:G75)+SUM(A82:F82)&gt;0,0,SUM(B75:G75)-SUM(A82:F82))</f>
        <v>-3538.4689657597046</v>
      </c>
      <c r="H82" s="241">
        <f>IF(SUM(B75:H75)+SUM(A82:G82)&gt;0,0,SUM(B75:H75)-SUM(A82:G82))</f>
        <v>-3787.4253682150957</v>
      </c>
      <c r="I82" s="241">
        <f>IF(SUM(B75:I75)+SUM(A82:H82)&gt;0,0,SUM(B75:I75)-SUM(A82:H82))</f>
        <v>-4046.033530366818</v>
      </c>
      <c r="J82" s="241">
        <f>IF(SUM(B75:J75)+SUM(A82:I82)&gt;0,0,SUM(B75:J75)-SUM(A82:I82))</f>
        <v>-4314.6988261221195</v>
      </c>
      <c r="K82" s="241">
        <f>IF(SUM(B75:K75)+SUM(A82:J82)&gt;0,0,SUM(B75:K75)-SUM(A82:J82))</f>
        <v>-4593.8436550923507</v>
      </c>
      <c r="L82" s="241">
        <f>IF(SUM(B75:L75)+SUM(A82:K82)&gt;0,0,SUM(B75:L75)-SUM(A82:K82))</f>
        <v>-4883.908157672533</v>
      </c>
      <c r="M82" s="241">
        <f>IF(SUM(B75:M75)+SUM(A82:L82)&gt;0,0,SUM(B75:M75)-SUM(A82:L82))</f>
        <v>-5185.3509601542974</v>
      </c>
      <c r="N82" s="241">
        <f>IF(SUM(B75:N75)+SUM(A82:M82)&gt;0,0,SUM(B75:N75)-SUM(A82:M82))</f>
        <v>-5498.6499511334914</v>
      </c>
      <c r="O82" s="241">
        <f>IF(SUM(B75:O75)+SUM(A82:N82)&gt;0,0,SUM(B75:O75)-SUM(A82:N82))</f>
        <v>-5824.303090527028</v>
      </c>
      <c r="P82" s="241">
        <f>IF(SUM(B75:P75)+SUM(A82:O82)&gt;0,0,SUM(B75:P75)-SUM(A82:O82))</f>
        <v>-6162.8292525682918</v>
      </c>
      <c r="Q82" s="241">
        <f>IF(SUM(B75:Q75)+SUM(A82:P82)&gt;0,0,SUM(B75:Q75)-SUM(A82:P82))</f>
        <v>-6514.7691042084989</v>
      </c>
      <c r="R82" s="241">
        <f>IF(SUM(B75:R75)+SUM(A82:Q82)&gt;0,0,SUM(B75:R75)-SUM(A82:Q82))</f>
        <v>-6880.6860204107943</v>
      </c>
      <c r="S82" s="241">
        <f>IF(SUM(B75:S75)+SUM(A82:R82)&gt;0,0,SUM(B75:S75)-SUM(A82:R82))</f>
        <v>-7261.1670378868002</v>
      </c>
      <c r="T82" s="241">
        <f>IF(SUM(B75:T75)+SUM(A82:S82)&gt;0,0,SUM(B75:T75)-SUM(A82:S82))</f>
        <v>-7656.8238488899951</v>
      </c>
      <c r="U82" s="241">
        <f>IF(SUM(B75:U75)+SUM(A82:T82)&gt;0,0,SUM(B75:U75)-SUM(A82:T82))</f>
        <v>-8068.2938367485331</v>
      </c>
      <c r="V82" s="241">
        <f>IF(SUM(B75:V75)+SUM(A82:U82)&gt;0,0,SUM(B75:V75)-SUM(A82:U82))</f>
        <v>-8485.1497175048426</v>
      </c>
      <c r="W82" s="241">
        <f>IF(SUM(B75:W75)+SUM(A82:V82)&gt;0,0,SUM(B75:W75)-SUM(A82:V82))</f>
        <v>-8922.8721222114691</v>
      </c>
      <c r="X82" s="241">
        <f>IF(SUM(B75:X75)+SUM(A82:W82)&gt;0,0,SUM(B75:X75)-SUM(A82:W82))</f>
        <v>-9378.485018955791</v>
      </c>
      <c r="Y82" s="241">
        <f>IF(SUM(B75:Y75)+SUM(A82:X82)&gt;0,0,SUM(B75:Y75)-SUM(A82:X82))</f>
        <v>-9852.739808403363</v>
      </c>
    </row>
    <row r="83" spans="1:25">
      <c r="A83" s="243" t="s">
        <v>314</v>
      </c>
      <c r="B83" s="241">
        <f>IF(((SUM(B62:B62)+SUM(B64:B68))+SUM(B85:B85))&lt;0,((SUM(B62:B62)+SUM(B64:B68))+SUM(B85:B85))*0.18-SUM(A83:A83),IF(SUM(A83:B83)&lt;0,0-SUM(A83:B83),0))</f>
        <v>-33671.520000000004</v>
      </c>
      <c r="C83" s="241">
        <f>IF(((SUM(B62:C62)+SUM(B64:C68))+SUM(B85:C85))&lt;0,((SUM(B62:C62)+SUM(B64:C68))+SUM(B85:C85))*0.18-SUM(A83:B83),IF(SUM(B83:B83)&lt;0,0-SUM(B83:B83),0))</f>
        <v>4177.1450220936786</v>
      </c>
      <c r="D83" s="241">
        <f>IF(((SUM(B62:D62)+SUM(B64:D68))+SUM(B85:D85))&lt;0,((SUM(B62:D62)+SUM(B64:D68))+SUM(B85:D85))*0.18-SUM(A83:C83),IF(SUM(B83:C83)&lt;0,0-SUM(B83:C83),0))</f>
        <v>4352.5851130216142</v>
      </c>
      <c r="E83" s="241">
        <f>IF(((SUM(B62:E62)+SUM(B64:E68))+SUM(B85:E85))&lt;0,((SUM(B62:E62)+SUM(B64:E68))+SUM(B85:E85))*0.18-SUM(A83:D83),IF(SUM(B83:D83)&lt;0,0-SUM(B83:D83),0))</f>
        <v>4535.3936877685155</v>
      </c>
      <c r="F83" s="241">
        <f>IF(((SUM(B62:F62)+SUM(B64:F68))+SUM(B85:F85))&lt;0,((SUM(B62:F62)+SUM(B64:F68))+SUM(B85:F85))*0.18-SUM(A83:E83),IF(SUM(B83:E83)&lt;0,0-SUM(B83:E83),0))</f>
        <v>4725.8802226547996</v>
      </c>
      <c r="G83" s="241">
        <f>IF(((SUM(B62:G62)+SUM(B64:G68))+SUM(B85:G85))&lt;0,((SUM(B62:G62)+SUM(B64:G68))+SUM(B85:G85))*0.18-SUM(A83:F83),IF(SUM(B83:F83)&lt;0,0-SUM(B83:F83),0))</f>
        <v>4924.3671920063007</v>
      </c>
      <c r="H83" s="241">
        <f>IF(((SUM(B62:H62)+SUM(B64:H68))+SUM(B85:H85))&lt;0,((SUM(B62:H62)+SUM(B64:H68))+SUM(B85:H85))*0.18-SUM(A83:G83),IF(SUM(B83:G83)&lt;0,0-SUM(B83:G83),0))</f>
        <v>5131.190614070566</v>
      </c>
      <c r="I83" s="241">
        <f>IF(((SUM(B62:I62)+SUM(B64:I68))+SUM(B85:I85))&lt;0,((SUM(B62:I62)+SUM(B64:I68))+SUM(B85:I85))*0.18-SUM(A83:H83),IF(SUM(B83:H83)&lt;0,0-SUM(B83:H83),0))</f>
        <v>5346.700619861529</v>
      </c>
      <c r="J83" s="241">
        <f>IF(((SUM(B62:J62)+SUM(B64:J68))+SUM(B85:J85))&lt;0,((SUM(B62:J62)+SUM(B64:J68))+SUM(B85:J85))*0.18-SUM(A83:I83),IF(SUM(B83:I83)&lt;0,0-SUM(B83:I83),0))</f>
        <v>478.25752852300047</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-2413.1256000000008</v>
      </c>
      <c r="D84" s="241">
        <f>-(D62-C62)*B42</f>
        <v>-101.35127520000025</v>
      </c>
      <c r="E84" s="241">
        <f>-(E62-D62)*B42</f>
        <v>-105.60802875840018</v>
      </c>
      <c r="F84" s="241">
        <f>-(F62-E62)*B42</f>
        <v>-110.04356596625294</v>
      </c>
      <c r="G84" s="241">
        <f>-(G62-F62)*B42</f>
        <v>-114.66539573683549</v>
      </c>
      <c r="H84" s="241">
        <f>-(H62-G62)*B42</f>
        <v>-119.48134235778271</v>
      </c>
      <c r="I84" s="241">
        <f>-(I62-H62)*B42</f>
        <v>-124.49955873680956</v>
      </c>
      <c r="J84" s="241">
        <f>-(J62-I62)*B42</f>
        <v>-129.72854020375561</v>
      </c>
      <c r="K84" s="241">
        <f>-(K62-J62)*B42</f>
        <v>-135.17713889231308</v>
      </c>
      <c r="L84" s="241">
        <f>-(L62-K62)*B42</f>
        <v>-140.85457872579065</v>
      </c>
      <c r="M84" s="241">
        <f>-(M62-L62)*B42</f>
        <v>-146.77047103227378</v>
      </c>
      <c r="N84" s="241">
        <f>-(N62-M62)*B42</f>
        <v>-152.93483081562883</v>
      </c>
      <c r="O84" s="241">
        <f>-(O62-N62)*B42</f>
        <v>-159.35809370988574</v>
      </c>
      <c r="P84" s="241">
        <f>-(P62-O62)*B42</f>
        <v>-166.05113364570062</v>
      </c>
      <c r="Q84" s="241">
        <f>-(Q62-P62)*B42</f>
        <v>-173.0252812588202</v>
      </c>
      <c r="R84" s="241">
        <f>-(R62-Q62)*B42</f>
        <v>-180.29234307169099</v>
      </c>
      <c r="S84" s="241">
        <f>-(S62-R62)*B42</f>
        <v>-187.86462148070206</v>
      </c>
      <c r="T84" s="241">
        <f>-(T62-S62)*B42</f>
        <v>-195.75493558289091</v>
      </c>
      <c r="U84" s="241">
        <f>-(U62-T62)*B42</f>
        <v>-203.9766428773728</v>
      </c>
      <c r="V84" s="241">
        <f>-(V62-U62)*B42</f>
        <v>-212.54366187822234</v>
      </c>
      <c r="W84" s="241">
        <f>-(W62-V62)*B42</f>
        <v>-221.47049567710783</v>
      </c>
      <c r="X84" s="241">
        <f>-(X62-W62)*B42</f>
        <v>-230.77225649554603</v>
      </c>
      <c r="Y84" s="241">
        <f>-(Y62-X62)*B42</f>
        <v>-240.46469126835947</v>
      </c>
    </row>
    <row r="85" spans="1:25">
      <c r="A85" s="243" t="s">
        <v>312</v>
      </c>
      <c r="B85" s="241">
        <f>-(B28+B29)*B31</f>
        <v>-187064.00000000003</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-7747.047367060788</v>
      </c>
      <c r="C86" s="241">
        <f>C57-C58</f>
        <v>-19192.949723363716</v>
      </c>
      <c r="D86" s="241">
        <f t="shared" ref="D86:Y86" si="15">D57-D58</f>
        <v>-5223.7300242301726</v>
      </c>
      <c r="E86" s="241">
        <f t="shared" si="15"/>
        <v>0</v>
      </c>
      <c r="F86" s="241">
        <f t="shared" si="15"/>
        <v>-295.77166361338453</v>
      </c>
      <c r="G86" s="241">
        <f t="shared" si="15"/>
        <v>-295.77166361338453</v>
      </c>
      <c r="H86" s="241">
        <f t="shared" si="15"/>
        <v>-295.77166361338453</v>
      </c>
      <c r="I86" s="241">
        <f t="shared" si="15"/>
        <v>-295.77166361338453</v>
      </c>
      <c r="J86" s="241">
        <f t="shared" si="15"/>
        <v>-295.77166361338453</v>
      </c>
      <c r="K86" s="241">
        <f t="shared" si="15"/>
        <v>-295.77166361338453</v>
      </c>
      <c r="L86" s="241">
        <f t="shared" si="15"/>
        <v>-295.77166361338453</v>
      </c>
      <c r="M86" s="241">
        <f t="shared" si="15"/>
        <v>-295.77166361338453</v>
      </c>
      <c r="N86" s="241">
        <f t="shared" si="15"/>
        <v>-295.77166361338453</v>
      </c>
      <c r="O86" s="241">
        <f t="shared" si="15"/>
        <v>-295.77166361338453</v>
      </c>
      <c r="P86" s="241">
        <f t="shared" si="15"/>
        <v>-295.77166361338453</v>
      </c>
      <c r="Q86" s="241">
        <f t="shared" si="15"/>
        <v>-295.77166361338453</v>
      </c>
      <c r="R86" s="241">
        <f t="shared" si="15"/>
        <v>-295.77166361338453</v>
      </c>
      <c r="S86" s="241">
        <f t="shared" si="15"/>
        <v>-295.77166361338453</v>
      </c>
      <c r="T86" s="241">
        <f t="shared" si="15"/>
        <v>-295.77166361338453</v>
      </c>
      <c r="U86" s="241">
        <f t="shared" si="15"/>
        <v>-295.77166361338453</v>
      </c>
      <c r="V86" s="241">
        <f t="shared" si="15"/>
        <v>0</v>
      </c>
      <c r="W86" s="241">
        <f t="shared" si="15"/>
        <v>0</v>
      </c>
      <c r="X86" s="241">
        <f t="shared" si="15"/>
        <v>0</v>
      </c>
      <c r="Y86" s="241">
        <f t="shared" si="15"/>
        <v>0</v>
      </c>
    </row>
    <row r="87" spans="1:25">
      <c r="A87" s="242" t="s">
        <v>310</v>
      </c>
      <c r="B87" s="245">
        <f t="shared" ref="B87:Y87" si="16">SUM(B79:B86)</f>
        <v>-232743.26077493251</v>
      </c>
      <c r="C87" s="245">
        <f>SUM(C79:C86)</f>
        <v>-3051.827181000639</v>
      </c>
      <c r="D87" s="245">
        <f t="shared" si="16"/>
        <v>15538.159752928928</v>
      </c>
      <c r="E87" s="245">
        <f t="shared" si="16"/>
        <v>22061.143888275525</v>
      </c>
      <c r="F87" s="245">
        <f t="shared" si="16"/>
        <v>22859.851861523748</v>
      </c>
      <c r="G87" s="245">
        <f t="shared" si="16"/>
        <v>24012.491709980615</v>
      </c>
      <c r="H87" s="245">
        <f t="shared" si="16"/>
        <v>25210.324795245495</v>
      </c>
      <c r="I87" s="245">
        <f t="shared" si="16"/>
        <v>26455.249233264323</v>
      </c>
      <c r="J87" s="245">
        <f t="shared" si="16"/>
        <v>22656.238343480058</v>
      </c>
      <c r="K87" s="245">
        <f t="shared" si="16"/>
        <v>23289.111532149418</v>
      </c>
      <c r="L87" s="245">
        <f t="shared" si="16"/>
        <v>24443.692102636687</v>
      </c>
      <c r="M87" s="245">
        <f t="shared" si="16"/>
        <v>25643.547420257237</v>
      </c>
      <c r="N87" s="245">
        <f t="shared" si="16"/>
        <v>26890.579024390678</v>
      </c>
      <c r="O87" s="245">
        <f t="shared" si="16"/>
        <v>28186.768319070547</v>
      </c>
      <c r="P87" s="245">
        <f t="shared" si="16"/>
        <v>29534.179927299792</v>
      </c>
      <c r="Q87" s="245">
        <f t="shared" si="16"/>
        <v>30934.965186247497</v>
      </c>
      <c r="R87" s="245">
        <f t="shared" si="16"/>
        <v>32391.365789243835</v>
      </c>
      <c r="S87" s="245">
        <f t="shared" si="16"/>
        <v>33905.717580738834</v>
      </c>
      <c r="T87" s="245">
        <f t="shared" si="16"/>
        <v>35480.454510649441</v>
      </c>
      <c r="U87" s="245">
        <f t="shared" si="16"/>
        <v>37118.112754789123</v>
      </c>
      <c r="V87" s="245">
        <f t="shared" si="16"/>
        <v>39072.740922426863</v>
      </c>
      <c r="W87" s="245">
        <f t="shared" si="16"/>
        <v>40814.703707454515</v>
      </c>
      <c r="X87" s="245">
        <f t="shared" si="16"/>
        <v>42627.853533613321</v>
      </c>
      <c r="Y87" s="245">
        <f t="shared" si="16"/>
        <v>44515.180256630796</v>
      </c>
    </row>
    <row r="88" spans="1:25">
      <c r="A88" s="242" t="s">
        <v>570</v>
      </c>
      <c r="B88" s="245">
        <f>SUM(B87:B87)</f>
        <v>-232743.26077493251</v>
      </c>
      <c r="C88" s="245">
        <f>SUM(B87:C87)</f>
        <v>-235795.08795593315</v>
      </c>
      <c r="D88" s="245">
        <f>SUM(B87:D87)</f>
        <v>-220256.92820300424</v>
      </c>
      <c r="E88" s="245">
        <f>SUM(B87:E87)</f>
        <v>-198195.78431472872</v>
      </c>
      <c r="F88" s="245">
        <f>SUM(B87:F87)</f>
        <v>-175335.93245320496</v>
      </c>
      <c r="G88" s="245">
        <f>SUM(B87:G87)</f>
        <v>-151323.44074322435</v>
      </c>
      <c r="H88" s="245">
        <f>SUM(B87:H87)</f>
        <v>-126113.11594797885</v>
      </c>
      <c r="I88" s="245">
        <f>SUM(B87:I87)</f>
        <v>-99657.866714714532</v>
      </c>
      <c r="J88" s="245">
        <f>SUM(B87:J87)</f>
        <v>-77001.628371234474</v>
      </c>
      <c r="K88" s="245">
        <f>SUM(B87:K87)</f>
        <v>-53712.516839085059</v>
      </c>
      <c r="L88" s="245">
        <f>SUM(B87:L87)</f>
        <v>-29268.824736448372</v>
      </c>
      <c r="M88" s="245">
        <f>SUM(B87:M87)</f>
        <v>-3625.2773161911355</v>
      </c>
      <c r="N88" s="245">
        <f>SUM(B87:N87)</f>
        <v>23265.301708199542</v>
      </c>
      <c r="O88" s="245">
        <f>SUM(B87:O87)</f>
        <v>51452.070027270092</v>
      </c>
      <c r="P88" s="245">
        <f>SUM(B87:P87)</f>
        <v>80986.249954569881</v>
      </c>
      <c r="Q88" s="245">
        <f>SUM(B87:Q87)</f>
        <v>111921.21514081738</v>
      </c>
      <c r="R88" s="245">
        <f>SUM(B87:R87)</f>
        <v>144312.58093006123</v>
      </c>
      <c r="S88" s="245">
        <f>SUM(B87:S87)</f>
        <v>178218.29851080006</v>
      </c>
      <c r="T88" s="245">
        <f>SUM(B87:T87)</f>
        <v>213698.75302144949</v>
      </c>
      <c r="U88" s="245">
        <f>SUM(B87:U87)</f>
        <v>250816.86577623861</v>
      </c>
      <c r="V88" s="245">
        <f>SUM(B87:V87)</f>
        <v>289889.60669866548</v>
      </c>
      <c r="W88" s="245">
        <f>SUM(B87:W87)</f>
        <v>330704.31040611997</v>
      </c>
      <c r="X88" s="245">
        <f>SUM(B87:X87)</f>
        <v>373332.16393973329</v>
      </c>
      <c r="Y88" s="245">
        <f>SUM(B87:Y87)</f>
        <v>417847.34419636411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-232743.26077493251</v>
      </c>
      <c r="C90" s="245">
        <f t="shared" si="17"/>
        <v>-2815.3387278603677</v>
      </c>
      <c r="D90" s="245">
        <f t="shared" si="17"/>
        <v>13223.335528629212</v>
      </c>
      <c r="E90" s="245">
        <f t="shared" si="17"/>
        <v>17319.69263849697</v>
      </c>
      <c r="F90" s="245">
        <f t="shared" si="17"/>
        <v>16556.03298192022</v>
      </c>
      <c r="G90" s="245">
        <f t="shared" si="17"/>
        <v>16043.193325743916</v>
      </c>
      <c r="H90" s="245">
        <f t="shared" si="17"/>
        <v>15538.273006170308</v>
      </c>
      <c r="I90" s="245">
        <f t="shared" si="17"/>
        <v>15042.044942737304</v>
      </c>
      <c r="J90" s="245">
        <f t="shared" si="17"/>
        <v>11883.751101973101</v>
      </c>
      <c r="K90" s="245">
        <f t="shared" si="17"/>
        <v>11269.103844328514</v>
      </c>
      <c r="L90" s="245">
        <f t="shared" si="17"/>
        <v>10911.236837561124</v>
      </c>
      <c r="M90" s="245">
        <f t="shared" si="17"/>
        <v>10559.807450044123</v>
      </c>
      <c r="N90" s="245">
        <f t="shared" si="17"/>
        <v>10215.244536186074</v>
      </c>
      <c r="O90" s="245">
        <f t="shared" si="17"/>
        <v>9877.8998172626125</v>
      </c>
      <c r="P90" s="245">
        <f t="shared" si="17"/>
        <v>9548.056176024249</v>
      </c>
      <c r="Q90" s="245">
        <f t="shared" si="17"/>
        <v>9225.9351709794792</v>
      </c>
      <c r="R90" s="245">
        <f t="shared" si="17"/>
        <v>8911.7038398536406</v>
      </c>
      <c r="S90" s="245">
        <f t="shared" si="17"/>
        <v>8605.4808557013439</v>
      </c>
      <c r="T90" s="245">
        <f t="shared" si="17"/>
        <v>8307.3420936415569</v>
      </c>
      <c r="U90" s="245">
        <f t="shared" si="17"/>
        <v>8017.3256611455445</v>
      </c>
      <c r="V90" s="245">
        <f t="shared" si="17"/>
        <v>7785.5309170790615</v>
      </c>
      <c r="W90" s="245">
        <f t="shared" si="17"/>
        <v>7502.4260240247386</v>
      </c>
      <c r="X90" s="245">
        <f t="shared" si="17"/>
        <v>7228.5178275465387</v>
      </c>
      <c r="Y90" s="245">
        <f t="shared" si="17"/>
        <v>6963.613293242458</v>
      </c>
    </row>
    <row r="91" spans="1:25">
      <c r="A91" s="244" t="s">
        <v>572</v>
      </c>
      <c r="B91" s="245">
        <f>SUM(B90:B90)</f>
        <v>-232743.26077493251</v>
      </c>
      <c r="C91" s="245">
        <f>SUM(B90:C90)</f>
        <v>-235558.59950279287</v>
      </c>
      <c r="D91" s="245">
        <f>SUM(B90:D90)</f>
        <v>-222335.26397416365</v>
      </c>
      <c r="E91" s="245">
        <f>SUM(B90:E90)</f>
        <v>-205015.5713356667</v>
      </c>
      <c r="F91" s="245">
        <f>SUM(B90:F90)</f>
        <v>-188459.53835374647</v>
      </c>
      <c r="G91" s="245">
        <f>SUM(B90:G90)</f>
        <v>-172416.34502800254</v>
      </c>
      <c r="H91" s="245">
        <f>SUM(B90:H90)</f>
        <v>-156878.07202183222</v>
      </c>
      <c r="I91" s="245">
        <f>SUM(B90:I90)</f>
        <v>-141836.02707909493</v>
      </c>
      <c r="J91" s="245">
        <f>SUM(B90:J90)</f>
        <v>-129952.27597712183</v>
      </c>
      <c r="K91" s="245">
        <f>SUM(B90:K90)</f>
        <v>-118683.17213279332</v>
      </c>
      <c r="L91" s="245">
        <f>SUM(B90:L90)</f>
        <v>-107771.93529523219</v>
      </c>
      <c r="M91" s="245">
        <f>SUM(B90:M90)</f>
        <v>-97212.127845188064</v>
      </c>
      <c r="N91" s="245">
        <f>SUM(B90:N90)</f>
        <v>-86996.883309001991</v>
      </c>
      <c r="O91" s="245">
        <f>SUM(B90:O90)</f>
        <v>-77118.983491739375</v>
      </c>
      <c r="P91" s="245">
        <f>SUM(B90:P90)</f>
        <v>-67570.927315715118</v>
      </c>
      <c r="Q91" s="245">
        <f>SUM(B90:Q90)</f>
        <v>-58344.992144735639</v>
      </c>
      <c r="R91" s="245">
        <f>SUM(B90:R90)</f>
        <v>-49433.288304882</v>
      </c>
      <c r="S91" s="245">
        <f>SUM(B90:S90)</f>
        <v>-40827.807449180655</v>
      </c>
      <c r="T91" s="245">
        <f>SUM(B90:T90)</f>
        <v>-32520.465355539098</v>
      </c>
      <c r="U91" s="245">
        <f>SUM(B90:U90)</f>
        <v>-24503.139694393554</v>
      </c>
      <c r="V91" s="245">
        <f>SUM(B90:V90)</f>
        <v>-16717.608777314494</v>
      </c>
      <c r="W91" s="245">
        <f>SUM(B90:W90)</f>
        <v>-9215.1827532897551</v>
      </c>
      <c r="X91" s="245">
        <f>SUM(B90:X90)</f>
        <v>-1986.6649257432164</v>
      </c>
      <c r="Y91" s="245">
        <f>SUM(B90:Y90)</f>
        <v>4976.9483674992416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4.6053038770607069E-2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7.5855219808614649E-2</v>
      </c>
      <c r="W92" s="246">
        <f>IF((ISERR(IRR(B87:W87))),0,IF(IRR(B87:W87)&lt;0,0,IRR(B87:W87)))</f>
        <v>7.9721367676952815E-2</v>
      </c>
      <c r="X92" s="246">
        <f>IF((ISERR(IRR(B87:X87))),0,IF(IRR(B87:X87)&lt;0,0,IRR(B87:X87)))</f>
        <v>8.3118524687668893E-2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22.285292253042122</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1.1.4.255</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 xml:space="preserve">Строительство КЛ-0,4кВ ТП-237-Набережный 6 </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1.1.4.255</v>
      </c>
      <c r="C11" s="6"/>
      <c r="D11" s="6"/>
      <c r="E11" s="6"/>
      <c r="F11" s="6"/>
      <c r="G11" s="6"/>
      <c r="H11" s="207" t="str">
        <f>'1. паспорт местоположение'!C12</f>
        <v>1.1.4.255</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 xml:space="preserve">Строительство КЛ-0,4кВ ТП-237-Набережный 6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0.2244768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0.2244768</v>
      </c>
      <c r="X27" s="209"/>
      <c r="Y27" s="209">
        <f>VLOOKUP($H$11,'[6]2'!$A$15:$CR$670,79,FALSE)</f>
        <v>0</v>
      </c>
      <c r="Z27" s="209"/>
      <c r="AA27" s="209">
        <f>VLOOKUP($H$11,'[6]2'!$A$15:$CR$670,84,FALSE)</f>
        <v>0</v>
      </c>
      <c r="AB27" s="209"/>
      <c r="AC27" s="208">
        <f t="shared" si="2"/>
        <v>0</v>
      </c>
      <c r="AD27" s="208">
        <f t="shared" si="3"/>
        <v>0.2244768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0.18706400000000001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0.18706400000000001</v>
      </c>
      <c r="X30" s="209"/>
      <c r="Y30" s="209">
        <f>Y27/1.2</f>
        <v>0</v>
      </c>
      <c r="Z30" s="209"/>
      <c r="AA30" s="209">
        <f>AA27/1.2</f>
        <v>0</v>
      </c>
      <c r="AB30" s="208"/>
      <c r="AC30" s="208">
        <f t="shared" si="2"/>
        <v>0</v>
      </c>
      <c r="AD30" s="208">
        <f t="shared" si="3"/>
        <v>0.18706400000000001</v>
      </c>
    </row>
    <row r="31" spans="1:33">
      <c r="A31" s="70" t="s">
        <v>176</v>
      </c>
      <c r="B31" s="41" t="s">
        <v>175</v>
      </c>
      <c r="C31" s="208">
        <f t="shared" si="0"/>
        <v>0</v>
      </c>
      <c r="D31" s="208">
        <f t="shared" si="1"/>
        <v>9.3532000000000007E-3</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9.3532000000000007E-3</v>
      </c>
      <c r="X31" s="208"/>
      <c r="Y31" s="209">
        <f>Y30*0.05</f>
        <v>0</v>
      </c>
      <c r="Z31" s="208"/>
      <c r="AA31" s="209">
        <f>AA30*0.05</f>
        <v>0</v>
      </c>
      <c r="AB31" s="208"/>
      <c r="AC31" s="208">
        <f t="shared" si="2"/>
        <v>0</v>
      </c>
      <c r="AD31" s="208">
        <f t="shared" si="3"/>
        <v>9.3532000000000007E-3</v>
      </c>
    </row>
    <row r="32" spans="1:33" ht="31.5">
      <c r="A32" s="70" t="s">
        <v>174</v>
      </c>
      <c r="B32" s="41" t="s">
        <v>173</v>
      </c>
      <c r="C32" s="208">
        <f t="shared" si="0"/>
        <v>0</v>
      </c>
      <c r="D32" s="208">
        <f t="shared" si="1"/>
        <v>7.4825600000000006E-2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7.4825600000000006E-2</v>
      </c>
      <c r="X32" s="208"/>
      <c r="Y32" s="209">
        <f>Y30*0.4</f>
        <v>0</v>
      </c>
      <c r="Z32" s="208"/>
      <c r="AA32" s="209">
        <f>AA30*0.4</f>
        <v>0</v>
      </c>
      <c r="AB32" s="208"/>
      <c r="AC32" s="208">
        <f t="shared" si="2"/>
        <v>0</v>
      </c>
      <c r="AD32" s="208">
        <f t="shared" si="3"/>
        <v>7.4825600000000006E-2</v>
      </c>
    </row>
    <row r="33" spans="1:30">
      <c r="A33" s="70" t="s">
        <v>172</v>
      </c>
      <c r="B33" s="41" t="s">
        <v>171</v>
      </c>
      <c r="C33" s="208">
        <f t="shared" si="0"/>
        <v>0</v>
      </c>
      <c r="D33" s="208">
        <f t="shared" si="1"/>
        <v>9.3532000000000004E-2</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9.3532000000000004E-2</v>
      </c>
      <c r="X33" s="208"/>
      <c r="Y33" s="209">
        <f>Y30*0.5</f>
        <v>0</v>
      </c>
      <c r="Z33" s="208"/>
      <c r="AA33" s="209">
        <f>AA30*0.5</f>
        <v>0</v>
      </c>
      <c r="AB33" s="208"/>
      <c r="AC33" s="208">
        <f t="shared" si="2"/>
        <v>0</v>
      </c>
      <c r="AD33" s="208">
        <f t="shared" si="3"/>
        <v>9.3532000000000004E-2</v>
      </c>
    </row>
    <row r="34" spans="1:30">
      <c r="A34" s="70" t="s">
        <v>170</v>
      </c>
      <c r="B34" s="41" t="s">
        <v>169</v>
      </c>
      <c r="C34" s="208">
        <f t="shared" si="0"/>
        <v>0</v>
      </c>
      <c r="D34" s="208">
        <f t="shared" si="1"/>
        <v>9.3531999999999921E-3</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9.3531999999999921E-3</v>
      </c>
      <c r="X34" s="208"/>
      <c r="Y34" s="209">
        <f>Y30-Y31-Y32-Y33</f>
        <v>0</v>
      </c>
      <c r="Z34" s="208"/>
      <c r="AA34" s="209">
        <f>AA30-AA31-AA32-AA33</f>
        <v>0</v>
      </c>
      <c r="AB34" s="208"/>
      <c r="AC34" s="208">
        <f t="shared" si="2"/>
        <v>0</v>
      </c>
      <c r="AD34" s="208">
        <f t="shared" si="3"/>
        <v>9.3531999999999921E-3</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0.13600000000000001</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0.13600000000000001</v>
      </c>
      <c r="X49" s="209"/>
      <c r="Y49" s="209">
        <f>VLOOKUP($H$11,'[6]1_2018'!$C$16:$BK$785,18,FALSE)</f>
        <v>0</v>
      </c>
      <c r="Z49" s="209"/>
      <c r="AA49" s="209">
        <f>VLOOKUP(H11,'[6]1_2018'!$C$15:$BK$730,19,FALSE)</f>
        <v>0</v>
      </c>
      <c r="AB49" s="209"/>
      <c r="AC49" s="208">
        <f t="shared" si="2"/>
        <v>0</v>
      </c>
      <c r="AD49" s="208">
        <f t="shared" si="3"/>
        <v>0.13600000000000001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0.18706400000000001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0.18706400000000001</v>
      </c>
      <c r="X52" s="209"/>
      <c r="Y52" s="209">
        <f>Y30</f>
        <v>0</v>
      </c>
      <c r="Z52" s="209"/>
      <c r="AA52" s="209">
        <f>AA30</f>
        <v>0</v>
      </c>
      <c r="AB52" s="209"/>
      <c r="AC52" s="208">
        <f t="shared" si="2"/>
        <v>0</v>
      </c>
      <c r="AD52" s="208">
        <f t="shared" si="3"/>
        <v>0.18706400000000001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0.13600000000000001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0.13600000000000001</v>
      </c>
      <c r="X56" s="209"/>
      <c r="Y56" s="209">
        <f t="shared" si="5"/>
        <v>0</v>
      </c>
      <c r="Z56" s="209"/>
      <c r="AA56" s="209">
        <f t="shared" si="5"/>
        <v>0</v>
      </c>
      <c r="AB56" s="209"/>
      <c r="AC56" s="208">
        <f t="shared" si="2"/>
        <v>0</v>
      </c>
      <c r="AD56" s="208">
        <f t="shared" si="3"/>
        <v>0.13600000000000001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1.1.4.255</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 xml:space="preserve">Строительство КЛ-0,4кВ ТП-237-Набережный 6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0.13600000000000001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1.1.4.255</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 xml:space="preserve">Строительство КЛ-0,4кВ ТП-237-Набережный 6 </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0.2244768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2021-04-05T05:27:34Z</dcterms:modified>
</cp:coreProperties>
</file>